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8-2020\1 Закон КК от 27-02-2018 № 191\"/>
    </mc:Choice>
  </mc:AlternateContent>
  <bookViews>
    <workbookView xWindow="120" yWindow="165" windowWidth="12120" windowHeight="9000" tabRatio="244"/>
  </bookViews>
  <sheets>
    <sheet name="Приложение 14" sheetId="11" r:id="rId1"/>
  </sheets>
  <definedNames>
    <definedName name="Date" localSheetId="0">'Приложение 14'!$B$1</definedName>
    <definedName name="Law">'Приложение 14'!$A$3</definedName>
    <definedName name="ReportNameYear">'Приложение 14'!$A$13</definedName>
    <definedName name="s" hidden="1">{#N/A,#N/A,FALSE,"Вып.доходы"}</definedName>
    <definedName name="TableHeaderYear1">'Приложение 14'!$A$8</definedName>
    <definedName name="TableHeaderYear2">'Приложение 14'!$A$9</definedName>
    <definedName name="TableHeaderYear3">'Приложение 14'!$A$10</definedName>
    <definedName name="Unit">'Приложение 14'!$Z$14</definedName>
    <definedName name="wrn.выпдох." hidden="1">{#N/A,#N/A,FALSE,"Вып.доходы"}</definedName>
    <definedName name="Year" localSheetId="0">'Приложение 14'!$B$2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14'!$A:$D,'Приложение 14'!$15:$17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14'!$A$1:$BF$55</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52" i="11" l="1"/>
  <c r="BF52" i="11"/>
  <c r="C53" i="11"/>
  <c r="BF53" i="11"/>
  <c r="C54" i="11"/>
  <c r="BF54" i="11"/>
  <c r="C18" i="11"/>
  <c r="BF18" i="11"/>
  <c r="C19" i="11"/>
  <c r="BF19" i="11"/>
  <c r="C20" i="11"/>
  <c r="BF20" i="11"/>
  <c r="C21" i="11"/>
  <c r="BF21" i="11"/>
  <c r="C22" i="11"/>
  <c r="BF22" i="11"/>
  <c r="C23" i="11"/>
  <c r="BF23" i="11"/>
  <c r="C24" i="11"/>
  <c r="BF24" i="11"/>
  <c r="C25" i="11"/>
  <c r="BF25" i="11"/>
  <c r="C26" i="11"/>
  <c r="BF26" i="11"/>
  <c r="C27" i="11"/>
  <c r="BF27" i="11"/>
  <c r="C28" i="11"/>
  <c r="BF28" i="11"/>
  <c r="C29" i="11"/>
  <c r="BF29" i="11"/>
  <c r="C30" i="11"/>
  <c r="BF30" i="11"/>
  <c r="C31" i="11"/>
  <c r="BF31" i="11"/>
  <c r="C32" i="11"/>
  <c r="BF32" i="11"/>
  <c r="C33" i="11"/>
  <c r="BF33" i="11"/>
  <c r="C34" i="11"/>
  <c r="BF34" i="11"/>
  <c r="C35" i="11"/>
  <c r="BF35" i="11"/>
  <c r="C36" i="11"/>
  <c r="BF36" i="11"/>
  <c r="C37" i="11"/>
  <c r="BF37" i="11"/>
  <c r="C38" i="11"/>
  <c r="BF38" i="11"/>
  <c r="C39" i="11"/>
  <c r="BF39" i="11"/>
  <c r="C40" i="11"/>
  <c r="BF40" i="11"/>
  <c r="C41" i="11"/>
  <c r="BF41" i="11"/>
  <c r="C42" i="11"/>
  <c r="BF42" i="11"/>
  <c r="C43" i="11"/>
  <c r="BF43" i="11"/>
  <c r="C44" i="11"/>
  <c r="BF44" i="11"/>
  <c r="C45" i="11"/>
  <c r="BF45" i="11"/>
  <c r="C46" i="11"/>
  <c r="BF46" i="11"/>
  <c r="C47" i="11"/>
  <c r="BF47" i="11"/>
  <c r="C48" i="11"/>
  <c r="BF48" i="11"/>
  <c r="C49" i="11"/>
  <c r="BF49" i="11"/>
  <c r="C50" i="11"/>
  <c r="BF50" i="11"/>
  <c r="C51" i="11"/>
  <c r="BF51" i="11"/>
  <c r="Z12" i="11" l="1"/>
  <c r="B2" i="11" l="1"/>
  <c r="A13" i="11" s="1"/>
  <c r="Z11" i="11" l="1"/>
  <c r="Z5" i="11"/>
  <c r="Z4" i="11"/>
  <c r="Z10" i="11"/>
</calcChain>
</file>

<file path=xl/sharedStrings.xml><?xml version="1.0" encoding="utf-8"?>
<sst xmlns="http://schemas.openxmlformats.org/spreadsheetml/2006/main" count="205" uniqueCount="177">
  <si>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</si>
  <si>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</si>
  <si>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</si>
  <si>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</si>
  <si>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</si>
  <si>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</si>
  <si>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</si>
  <si>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</si>
  <si>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</si>
  <si>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</si>
  <si>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</si>
  <si>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</si>
  <si>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</si>
  <si>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</si>
  <si>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</si>
  <si>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</si>
  <si>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</si>
  <si>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</si>
  <si>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</si>
  <si>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</si>
  <si>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</si>
  <si>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</si>
  <si>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</si>
  <si>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</si>
  <si>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</si>
  <si>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</si>
  <si>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</si>
  <si>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</si>
  <si>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</si>
  <si>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</si>
  <si>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</si>
  <si>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</si>
  <si>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</si>
  <si>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</si>
  <si>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</si>
  <si>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</si>
  <si>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Корф"</t>
  </si>
  <si>
    <t>Городское поселение "поселок Оссора"</t>
  </si>
  <si>
    <t>Сельское поселение "село Карага"</t>
  </si>
  <si>
    <t>Сельское поселение "село Кострома"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</si>
  <si>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</si>
  <si>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</si>
  <si>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</si>
  <si>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</si>
  <si>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</si>
  <si>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</si>
  <si>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</si>
  <si>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</si>
  <si>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</si>
  <si>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</si>
  <si>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</si>
  <si>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</si>
  <si>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</si>
  <si>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</si>
  <si>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</si>
  <si>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</si>
  <si>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</si>
  <si>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</si>
  <si>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</si>
  <si>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</si>
  <si>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</si>
  <si>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t>
  </si>
  <si>
    <t>01.01.2018</t>
  </si>
  <si>
    <t>Закон Камчатского края от 24.11.2017 № 160 "О краевом бюджете на 2018 год и на плановый период 2019 и 2020 годов"</t>
  </si>
  <si>
    <t>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</si>
  <si>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</si>
  <si>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Министерство культуры Камчатского края</t>
  </si>
  <si>
    <t>03602R4670</t>
  </si>
  <si>
    <t>Расходы за счет средств федерального бюджета текущего года</t>
  </si>
  <si>
    <t>2</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</si>
  <si>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</si>
  <si>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</si>
  <si>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</si>
  <si>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3</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</si>
  <si>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</si>
  <si>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инвестиций и предпринимательства Камчатского края</t>
  </si>
  <si>
    <t>0820140060</t>
  </si>
  <si>
    <t>4</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</si>
  <si>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мероприятий Инвестиционной  программы Камчатского края.</t>
  </si>
  <si>
    <t>Министерство сельского хозяйства, пищевой и перерабатывающей промышленности Камчатского края</t>
  </si>
  <si>
    <t>0950240070</t>
  </si>
  <si>
    <t>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</si>
  <si>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</si>
  <si>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</si>
  <si>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1010140060</t>
  </si>
  <si>
    <t>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</si>
  <si>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</si>
  <si>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</si>
  <si>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7</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</si>
  <si>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</si>
  <si>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</si>
  <si>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8</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</si>
  <si>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</si>
  <si>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</si>
  <si>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9</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</si>
  <si>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</si>
  <si>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Министерство образования и молодежной политики Камчатского края</t>
  </si>
  <si>
    <t>10601R4970</t>
  </si>
  <si>
    <t>Расходы за счет средств федерального бюджета текущего года на государственную поддержку семьи и детей</t>
  </si>
  <si>
    <t>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</si>
  <si>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</si>
  <si>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</si>
  <si>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</si>
  <si>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</si>
  <si>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</si>
  <si>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</si>
  <si>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</si>
  <si>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</si>
  <si>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</si>
  <si>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</si>
  <si>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по установке коллективных (общедомовых) приборов учета  в многоквартирных домах в Камчатском крае, индивидуальных приборов учета на объектах муниципального жилищного фонда и в жилых помещениях, находящихся в собственности граждан, признанных в установленном порядке малоимущими, узлов учета коммунальных ресурсов  на источниках тепло-,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</si>
  <si>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1110840060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</si>
  <si>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</si>
  <si>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</si>
  <si>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</si>
  <si>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</si>
  <si>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</si>
  <si>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</si>
  <si>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</si>
  <si>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мероприятий Инвестиционной  программы Камчатского края.</t>
  </si>
  <si>
    <t>1120340070</t>
  </si>
  <si>
    <t>17</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</si>
  <si>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</si>
  <si>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</si>
  <si>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</si>
  <si>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18</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</si>
  <si>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</si>
  <si>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1220240060</t>
  </si>
  <si>
    <t>19</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</si>
  <si>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</si>
  <si>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</si>
  <si>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20</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</si>
  <si>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</si>
  <si>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</si>
  <si>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</si>
  <si>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21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</si>
  <si>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</si>
  <si>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</si>
  <si>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22</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</si>
  <si>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мероприятий Инвестиционной  программы Камчатского края.</t>
  </si>
  <si>
    <t>2230140070</t>
  </si>
  <si>
    <t>23</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</si>
  <si>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мероприятий Инвестиционной  программы Камчатского края.</t>
  </si>
  <si>
    <t>2230340070</t>
  </si>
  <si>
    <t>24</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</si>
  <si>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</si>
  <si>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</si>
  <si>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2310840060</t>
  </si>
  <si>
    <t>25</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</si>
  <si>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</si>
  <si>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24101R5550</t>
  </si>
  <si>
    <t>26</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</si>
  <si>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</si>
  <si>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</si>
  <si>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27</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</si>
  <si>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</si>
  <si>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24102R5600</t>
  </si>
  <si>
    <t>28</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</si>
  <si>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</si>
  <si>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</si>
  <si>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29</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</si>
  <si>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</si>
  <si>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</si>
  <si>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Расходы за счет средств краевого бюджета</t>
  </si>
  <si>
    <t>Расходы за счет средств федерального бюджета</t>
  </si>
  <si>
    <t>40</t>
  </si>
  <si>
    <t>41</t>
  </si>
  <si>
    <t>43</t>
  </si>
  <si>
    <t>45</t>
  </si>
  <si>
    <t>47</t>
  </si>
  <si>
    <t>49</t>
  </si>
  <si>
    <t>51</t>
  </si>
  <si>
    <t>53</t>
  </si>
  <si>
    <t>55</t>
  </si>
  <si>
    <t>Приложение 17</t>
  </si>
  <si>
    <t>"Приложение 14</t>
  </si>
  <si>
    <t>от 27.02.2018 № 191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</si>
</sst>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18"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i/>
      <sz val="12"/>
      <name val="Times New Roman"/>
      <family val="1"/>
      <charset val="204"/>
    </font>
    <font>
      <b/>
      <sz val="14"/>
      <color theme="0"/>
      <name val="Times New Roman"/>
      <family val="1"/>
      <charset val="204"/>
    </font>
    <font>
      <b/>
      <i/>
      <sz val="14"/>
      <color theme="0"/>
      <name val="Times New Roman"/>
      <family val="1"/>
      <charset val="204"/>
    </font>
    <font>
      <sz val="11"/>
      <color theme="1"/>
      <name val="Calibri"/>
      <family val="2"/>
      <scheme val="minor"/>
    </font>
    <font>
      <sz val="18"/>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s>
  <cellStyleXfs count="7">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6" fillId="0" borderId="0"/>
    <xf numFmtId="0" fontId="1" fillId="0" borderId="0"/>
    <xf numFmtId="165" fontId="1" fillId="0" borderId="0" applyFont="0" applyFill="0" applyBorder="0" applyAlignment="0" applyProtection="0"/>
  </cellStyleXfs>
  <cellXfs count="96">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0" fillId="0" borderId="0" xfId="0" applyFont="1" applyFill="1" applyBorder="1"/>
    <xf numFmtId="49" fontId="7" fillId="0" borderId="0" xfId="0" applyNumberFormat="1" applyFont="1" applyFill="1" applyAlignment="1">
      <alignment horizontal="center" vertical="center"/>
    </xf>
    <xf numFmtId="49" fontId="2" fillId="0" borderId="0" xfId="0" applyNumberFormat="1" applyFont="1" applyFill="1" applyBorder="1" applyAlignment="1"/>
    <xf numFmtId="166" fontId="11" fillId="0" borderId="6" xfId="0" applyNumberFormat="1" applyFont="1" applyFill="1" applyBorder="1" applyAlignment="1">
      <alignment horizontal="right" vertical="center"/>
    </xf>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166" fontId="5" fillId="0" borderId="2" xfId="0" applyNumberFormat="1" applyFont="1" applyFill="1" applyBorder="1" applyAlignment="1">
      <alignment horizontal="right" vertical="center"/>
    </xf>
    <xf numFmtId="0" fontId="7" fillId="0" borderId="0" xfId="0" applyFont="1" applyFill="1" applyBorder="1"/>
    <xf numFmtId="49" fontId="5" fillId="0" borderId="6" xfId="0" applyNumberFormat="1" applyFont="1" applyFill="1" applyBorder="1" applyAlignment="1">
      <alignment horizontal="center" vertical="center"/>
    </xf>
    <xf numFmtId="49" fontId="5" fillId="0" borderId="6" xfId="0" applyNumberFormat="1" applyFont="1" applyFill="1" applyBorder="1" applyAlignment="1">
      <alignment horizontal="left" vertical="center" wrapText="1"/>
    </xf>
    <xf numFmtId="49" fontId="14" fillId="2" borderId="6" xfId="0" applyNumberFormat="1" applyFont="1" applyFill="1" applyBorder="1" applyAlignment="1">
      <alignment horizontal="center" vertical="center" wrapText="1"/>
    </xf>
    <xf numFmtId="49" fontId="5" fillId="2" borderId="6" xfId="0" applyNumberFormat="1" applyFont="1" applyFill="1" applyBorder="1" applyAlignment="1">
      <alignment horizontal="center" vertical="center" wrapText="1"/>
    </xf>
    <xf numFmtId="166" fontId="5" fillId="0" borderId="6" xfId="0" applyNumberFormat="1" applyFont="1" applyFill="1" applyBorder="1" applyAlignment="1">
      <alignment horizontal="right" vertical="center"/>
    </xf>
    <xf numFmtId="0" fontId="5" fillId="0" borderId="0" xfId="0" applyFont="1" applyFill="1" applyBorder="1"/>
    <xf numFmtId="49" fontId="11" fillId="0" borderId="6" xfId="0" applyNumberFormat="1" applyFont="1" applyFill="1" applyBorder="1" applyAlignment="1">
      <alignment horizontal="center" vertical="center"/>
    </xf>
    <xf numFmtId="49" fontId="11" fillId="0" borderId="6" xfId="0" applyNumberFormat="1" applyFont="1" applyFill="1" applyBorder="1" applyAlignment="1">
      <alignment horizontal="left" vertical="center" wrapText="1"/>
    </xf>
    <xf numFmtId="49" fontId="15" fillId="2" borderId="6" xfId="0" applyNumberFormat="1" applyFont="1" applyFill="1" applyBorder="1" applyAlignment="1">
      <alignment horizontal="center" vertical="center" wrapText="1"/>
    </xf>
    <xf numFmtId="49" fontId="11" fillId="2" borderId="6" xfId="0" applyNumberFormat="1" applyFont="1" applyFill="1" applyBorder="1" applyAlignment="1">
      <alignment horizontal="center" vertical="center" wrapText="1"/>
    </xf>
    <xf numFmtId="0" fontId="11"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0" fontId="17" fillId="0" borderId="0" xfId="0" applyNumberFormat="1" applyFont="1" applyAlignment="1">
      <alignment horizontal="right" vertical="center"/>
    </xf>
    <xf numFmtId="167" fontId="2" fillId="0" borderId="0" xfId="0" applyNumberFormat="1" applyFont="1" applyFill="1" applyAlignment="1">
      <alignment horizontal="right"/>
    </xf>
    <xf numFmtId="0" fontId="9" fillId="0" borderId="0" xfId="0" applyFont="1" applyFill="1" applyAlignment="1">
      <alignment wrapText="1"/>
    </xf>
    <xf numFmtId="166" fontId="7" fillId="3" borderId="2" xfId="0" applyNumberFormat="1" applyFont="1" applyFill="1" applyBorder="1" applyAlignment="1">
      <alignment horizontal="right" vertical="center"/>
    </xf>
    <xf numFmtId="166" fontId="7" fillId="0" borderId="2" xfId="0" applyNumberFormat="1" applyFont="1" applyFill="1" applyBorder="1" applyAlignment="1">
      <alignment horizontal="right" vertical="center"/>
    </xf>
    <xf numFmtId="166" fontId="7" fillId="0" borderId="5" xfId="0" applyNumberFormat="1" applyFont="1" applyFill="1" applyBorder="1" applyAlignment="1">
      <alignment horizontal="right" vertical="center"/>
    </xf>
    <xf numFmtId="166" fontId="5" fillId="3" borderId="6" xfId="0" applyNumberFormat="1" applyFont="1" applyFill="1" applyBorder="1" applyAlignment="1">
      <alignment horizontal="right" vertical="center"/>
    </xf>
    <xf numFmtId="166" fontId="5" fillId="0" borderId="7" xfId="0" applyNumberFormat="1" applyFont="1" applyFill="1" applyBorder="1" applyAlignment="1">
      <alignment horizontal="right" vertical="center"/>
    </xf>
    <xf numFmtId="166" fontId="11" fillId="3" borderId="6" xfId="0" applyNumberFormat="1" applyFont="1" applyFill="1" applyBorder="1" applyAlignment="1">
      <alignment horizontal="right" vertical="center"/>
    </xf>
    <xf numFmtId="166" fontId="11" fillId="0" borderId="7" xfId="0" applyNumberFormat="1" applyFont="1" applyFill="1" applyBorder="1" applyAlignment="1">
      <alignment horizontal="right" vertical="center"/>
    </xf>
    <xf numFmtId="49" fontId="7" fillId="0" borderId="8" xfId="0" applyNumberFormat="1" applyFont="1" applyFill="1" applyBorder="1" applyAlignment="1">
      <alignment horizontal="center" vertical="center"/>
    </xf>
    <xf numFmtId="49" fontId="7" fillId="0" borderId="8" xfId="0" applyNumberFormat="1" applyFont="1" applyFill="1" applyBorder="1" applyAlignment="1">
      <alignment horizontal="left" vertical="center" wrapText="1"/>
    </xf>
    <xf numFmtId="49" fontId="7" fillId="2" borderId="8" xfId="0" applyNumberFormat="1" applyFont="1" applyFill="1" applyBorder="1" applyAlignment="1">
      <alignment horizontal="center" vertical="center" wrapText="1"/>
    </xf>
    <xf numFmtId="166" fontId="7" fillId="3" borderId="8" xfId="0" applyNumberFormat="1" applyFont="1" applyFill="1" applyBorder="1" applyAlignment="1">
      <alignment horizontal="right" vertical="center"/>
    </xf>
    <xf numFmtId="166" fontId="7" fillId="0" borderId="8" xfId="0" applyNumberFormat="1" applyFont="1" applyFill="1" applyBorder="1" applyAlignment="1">
      <alignment horizontal="right" vertical="center"/>
    </xf>
    <xf numFmtId="166" fontId="7" fillId="0" borderId="9" xfId="0" applyNumberFormat="1" applyFont="1" applyFill="1" applyBorder="1" applyAlignment="1">
      <alignment horizontal="right" vertical="center"/>
    </xf>
    <xf numFmtId="166" fontId="5" fillId="0" borderId="8" xfId="0" applyNumberFormat="1" applyFont="1" applyFill="1" applyBorder="1" applyAlignment="1">
      <alignment horizontal="right" vertical="center"/>
    </xf>
    <xf numFmtId="49" fontId="10" fillId="0" borderId="2" xfId="0" applyNumberFormat="1" applyFont="1" applyFill="1" applyBorder="1" applyAlignment="1">
      <alignment horizontal="center" vertical="center"/>
    </xf>
    <xf numFmtId="49" fontId="10" fillId="0" borderId="2" xfId="0" applyNumberFormat="1" applyFont="1" applyFill="1" applyBorder="1" applyAlignment="1">
      <alignment horizontal="left" vertical="center" wrapText="1"/>
    </xf>
    <xf numFmtId="49" fontId="12" fillId="2" borderId="2" xfId="0" applyNumberFormat="1" applyFont="1" applyFill="1" applyBorder="1" applyAlignment="1">
      <alignment horizontal="center" vertical="center" wrapText="1"/>
    </xf>
    <xf numFmtId="49" fontId="10" fillId="2" borderId="2" xfId="0" applyNumberFormat="1" applyFont="1" applyFill="1" applyBorder="1" applyAlignment="1">
      <alignment horizontal="center" vertical="center" wrapText="1"/>
    </xf>
    <xf numFmtId="166" fontId="10" fillId="3" borderId="2" xfId="0" applyNumberFormat="1" applyFont="1" applyFill="1" applyBorder="1" applyAlignment="1">
      <alignment horizontal="right" vertical="center"/>
    </xf>
    <xf numFmtId="166" fontId="10" fillId="0" borderId="2" xfId="0" applyNumberFormat="1" applyFont="1" applyFill="1" applyBorder="1" applyAlignment="1">
      <alignment horizontal="right" vertical="center"/>
    </xf>
    <xf numFmtId="166" fontId="10" fillId="0" borderId="5" xfId="0" applyNumberFormat="1" applyFont="1" applyFill="1" applyBorder="1" applyAlignment="1">
      <alignment horizontal="right" vertical="center"/>
    </xf>
    <xf numFmtId="166" fontId="13" fillId="0" borderId="2" xfId="0" applyNumberFormat="1" applyFont="1" applyFill="1" applyBorder="1" applyAlignment="1">
      <alignment horizontal="right" vertical="center"/>
    </xf>
    <xf numFmtId="49" fontId="7" fillId="0" borderId="10" xfId="0" applyNumberFormat="1" applyFont="1" applyFill="1" applyBorder="1" applyAlignment="1">
      <alignment horizontal="center" vertical="center"/>
    </xf>
    <xf numFmtId="49" fontId="7" fillId="0" borderId="10" xfId="0" applyNumberFormat="1" applyFont="1" applyFill="1" applyBorder="1" applyAlignment="1">
      <alignment horizontal="left" vertical="center" wrapText="1"/>
    </xf>
    <xf numFmtId="49" fontId="7" fillId="2" borderId="10" xfId="0" applyNumberFormat="1" applyFont="1" applyFill="1" applyBorder="1" applyAlignment="1">
      <alignment horizontal="center" vertical="center" wrapText="1"/>
    </xf>
    <xf numFmtId="166" fontId="7" fillId="3" borderId="10" xfId="0" applyNumberFormat="1" applyFont="1" applyFill="1" applyBorder="1" applyAlignment="1">
      <alignment horizontal="right" vertical="center"/>
    </xf>
    <xf numFmtId="166" fontId="7" fillId="0" borderId="10" xfId="0" applyNumberFormat="1" applyFont="1" applyFill="1" applyBorder="1" applyAlignment="1">
      <alignment horizontal="right" vertical="center"/>
    </xf>
    <xf numFmtId="166" fontId="7" fillId="0" borderId="11" xfId="0" applyNumberFormat="1" applyFont="1" applyFill="1" applyBorder="1" applyAlignment="1">
      <alignment horizontal="right" vertical="center"/>
    </xf>
    <xf numFmtId="166" fontId="5" fillId="0" borderId="10" xfId="0" applyNumberFormat="1" applyFont="1" applyFill="1" applyBorder="1" applyAlignment="1">
      <alignment horizontal="right" vertical="center"/>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49" fontId="14"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166" fontId="5" fillId="3" borderId="1" xfId="0" applyNumberFormat="1" applyFont="1" applyFill="1" applyBorder="1" applyAlignment="1">
      <alignment horizontal="right" vertical="center"/>
    </xf>
    <xf numFmtId="166" fontId="5" fillId="0" borderId="1" xfId="0" applyNumberFormat="1" applyFont="1" applyFill="1" applyBorder="1" applyAlignment="1">
      <alignment horizontal="right" vertical="center"/>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0" fontId="6" fillId="0" borderId="0" xfId="0" applyFont="1" applyFill="1" applyAlignment="1">
      <alignment horizontal="center"/>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cellXfs>
  <cellStyles count="7">
    <cellStyle name="Обычный" xfId="0" builtinId="0"/>
    <cellStyle name="Обычный 2" xfId="1"/>
    <cellStyle name="Обычный 2 2" xfId="5"/>
    <cellStyle name="Обычный 3" xfId="4"/>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H717"/>
  <sheetViews>
    <sheetView tabSelected="1" view="pageBreakPreview" topLeftCell="Q1" zoomScale="60" zoomScaleNormal="50" workbookViewId="0">
      <selection activeCell="Z7" sqref="Z7"/>
    </sheetView>
  </sheetViews>
  <sheetFormatPr defaultRowHeight="15.75" x14ac:dyDescent="0.25"/>
  <cols>
    <col min="1" max="1" width="9.140625" style="8"/>
    <col min="2" max="2" width="47.140625" style="5" customWidth="1"/>
    <col min="3" max="3" width="16.42578125" style="3" customWidth="1"/>
    <col min="4" max="4" width="26.85546875" style="5" customWidth="1"/>
    <col min="5" max="38" width="20.7109375" style="1" customWidth="1"/>
    <col min="39" max="39" width="25.7109375" style="1" hidden="1" customWidth="1"/>
    <col min="40" max="41" width="20.7109375" style="1" customWidth="1"/>
    <col min="42" max="42" width="20.7109375" style="1" hidden="1" customWidth="1"/>
    <col min="43" max="57" width="20.7109375" style="1" customWidth="1"/>
    <col min="58" max="58" width="24.7109375" style="1" customWidth="1"/>
    <col min="59" max="59" width="9.140625" style="3"/>
    <col min="60" max="16384" width="9.140625" style="1"/>
  </cols>
  <sheetData>
    <row r="1" spans="1:59" ht="23.25" x14ac:dyDescent="0.35">
      <c r="B1" s="44" t="s">
        <v>62</v>
      </c>
      <c r="Z1" s="39" t="s">
        <v>174</v>
      </c>
    </row>
    <row r="2" spans="1:59" ht="23.25" x14ac:dyDescent="0.35">
      <c r="B2" s="44">
        <f>YEAR(Date)</f>
        <v>2018</v>
      </c>
      <c r="Z2" s="39" t="s">
        <v>0</v>
      </c>
    </row>
    <row r="3" spans="1:59" ht="23.25" x14ac:dyDescent="0.35">
      <c r="A3" s="7" t="s">
        <v>63</v>
      </c>
      <c r="Z3" s="39" t="s">
        <v>60</v>
      </c>
    </row>
    <row r="4" spans="1:59" ht="23.25" x14ac:dyDescent="0.35">
      <c r="Z4" s="39" t="str">
        <f>CONCATENATE("""О краевом бюджете на ",Year," год_x000D_")</f>
        <v>"О краевом бюджете на 2018 год_x000D_</v>
      </c>
    </row>
    <row r="5" spans="1:59" ht="23.25" x14ac:dyDescent="0.25">
      <c r="Z5" s="42" t="str">
        <f>CONCATENATE("и на плановый период ",Year+1," и ",Year+2," годов""")</f>
        <v>и на плановый период 2019 и 2020 годов"</v>
      </c>
    </row>
    <row r="6" spans="1:59" ht="23.25" x14ac:dyDescent="0.35">
      <c r="Z6" s="39" t="s">
        <v>176</v>
      </c>
    </row>
    <row r="8" spans="1:59" ht="23.25" x14ac:dyDescent="0.35">
      <c r="A8" s="7"/>
      <c r="C8" s="41"/>
      <c r="D8" s="41"/>
      <c r="E8" s="41"/>
      <c r="F8" s="41"/>
      <c r="G8" s="41"/>
      <c r="H8" s="41"/>
      <c r="I8" s="41"/>
      <c r="J8" s="41"/>
      <c r="K8" s="41"/>
      <c r="L8" s="41"/>
      <c r="M8" s="41"/>
      <c r="N8" s="41"/>
      <c r="O8" s="41"/>
      <c r="P8" s="41"/>
      <c r="Q8" s="41"/>
      <c r="R8" s="41"/>
      <c r="S8" s="41"/>
      <c r="T8" s="41"/>
      <c r="U8" s="41"/>
      <c r="V8" s="41"/>
      <c r="W8" s="41"/>
      <c r="X8" s="41"/>
      <c r="Y8" s="41"/>
      <c r="Z8" s="39" t="s">
        <v>175</v>
      </c>
      <c r="AA8" s="41"/>
      <c r="AB8" s="41"/>
      <c r="AC8" s="41"/>
      <c r="AD8" s="41"/>
      <c r="AE8" s="41"/>
      <c r="AF8" s="41"/>
      <c r="AG8" s="41"/>
      <c r="AH8" s="41"/>
      <c r="AI8" s="41"/>
      <c r="AJ8" s="41"/>
      <c r="AK8" s="41"/>
      <c r="AL8" s="41"/>
      <c r="AM8" s="41"/>
      <c r="AN8" s="41"/>
      <c r="AO8" s="41"/>
      <c r="AP8" s="41"/>
      <c r="AQ8" s="41"/>
      <c r="AR8" s="41"/>
      <c r="AS8" s="41"/>
      <c r="AT8" s="41"/>
      <c r="AU8" s="41"/>
      <c r="AV8" s="41"/>
      <c r="AW8" s="41"/>
      <c r="AX8" s="41"/>
      <c r="AY8" s="41"/>
      <c r="AZ8" s="41"/>
      <c r="BA8" s="41"/>
      <c r="BB8" s="41"/>
      <c r="BC8" s="41"/>
      <c r="BD8" s="41"/>
      <c r="BE8" s="41"/>
      <c r="BF8" s="41"/>
    </row>
    <row r="9" spans="1:59" ht="23.25" x14ac:dyDescent="0.35">
      <c r="A9" s="7"/>
      <c r="C9" s="41"/>
      <c r="D9" s="41"/>
      <c r="E9" s="41"/>
      <c r="F9" s="41"/>
      <c r="G9" s="41"/>
      <c r="H9" s="41"/>
      <c r="I9" s="41"/>
      <c r="J9" s="41"/>
      <c r="K9" s="41"/>
      <c r="L9" s="41"/>
      <c r="M9" s="41"/>
      <c r="N9" s="41"/>
      <c r="O9" s="41"/>
      <c r="P9" s="41"/>
      <c r="Q9" s="41"/>
      <c r="R9" s="41"/>
      <c r="S9" s="41"/>
      <c r="T9" s="41"/>
      <c r="U9" s="41"/>
      <c r="V9" s="41"/>
      <c r="W9" s="41"/>
      <c r="X9" s="41"/>
      <c r="Y9" s="41"/>
      <c r="Z9" s="39" t="s">
        <v>0</v>
      </c>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row>
    <row r="10" spans="1:59" ht="23.25" x14ac:dyDescent="0.35">
      <c r="A10" s="7"/>
      <c r="C10" s="41"/>
      <c r="D10" s="41"/>
      <c r="E10" s="41"/>
      <c r="F10" s="41"/>
      <c r="G10" s="41"/>
      <c r="H10" s="41"/>
      <c r="I10" s="41"/>
      <c r="J10" s="41"/>
      <c r="K10" s="41"/>
      <c r="L10" s="41"/>
      <c r="M10" s="41"/>
      <c r="N10" s="41"/>
      <c r="O10" s="41"/>
      <c r="P10" s="41"/>
      <c r="Q10" s="41"/>
      <c r="R10" s="41"/>
      <c r="S10" s="41"/>
      <c r="T10" s="41"/>
      <c r="U10" s="41"/>
      <c r="V10" s="41"/>
      <c r="W10" s="41"/>
      <c r="X10" s="41"/>
      <c r="Y10" s="41"/>
      <c r="Z10" s="39" t="str">
        <f>CONCATENATE("''О краевом бюджете на ",Year," год")</f>
        <v>''О краевом бюджете на 2018 год</v>
      </c>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row>
    <row r="11" spans="1:59" ht="23.25" x14ac:dyDescent="0.35">
      <c r="A11" s="7"/>
      <c r="C11" s="41"/>
      <c r="D11" s="41"/>
      <c r="E11" s="41"/>
      <c r="F11" s="41"/>
      <c r="G11" s="41"/>
      <c r="H11" s="41"/>
      <c r="I11" s="41"/>
      <c r="J11" s="41"/>
      <c r="K11" s="41"/>
      <c r="L11" s="41"/>
      <c r="M11" s="41"/>
      <c r="N11" s="41"/>
      <c r="O11" s="41"/>
      <c r="P11" s="41"/>
      <c r="Q11" s="41"/>
      <c r="R11" s="41"/>
      <c r="S11" s="41"/>
      <c r="T11" s="41"/>
      <c r="U11" s="41"/>
      <c r="V11" s="41"/>
      <c r="W11" s="41"/>
      <c r="X11" s="41"/>
      <c r="Z11" s="42" t="str">
        <f>CONCATENATE("и на плановый период ",Year+1," и ",Year+2," годов""")</f>
        <v>и на плановый период 2019 и 2020 годов"</v>
      </c>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row>
    <row r="12" spans="1:59" ht="23.25" x14ac:dyDescent="0.35">
      <c r="A12" s="7"/>
      <c r="C12" s="41"/>
      <c r="D12" s="41"/>
      <c r="E12" s="41"/>
      <c r="F12" s="41"/>
      <c r="G12" s="41"/>
      <c r="H12" s="41"/>
      <c r="I12" s="41"/>
      <c r="J12" s="41"/>
      <c r="K12" s="41"/>
      <c r="L12" s="41"/>
      <c r="M12" s="41"/>
      <c r="N12" s="41"/>
      <c r="O12" s="41"/>
      <c r="P12" s="41"/>
      <c r="Q12" s="41"/>
      <c r="R12" s="41"/>
      <c r="S12" s="41"/>
      <c r="T12" s="41"/>
      <c r="U12" s="41"/>
      <c r="V12" s="41"/>
      <c r="W12" s="41"/>
      <c r="X12" s="41"/>
      <c r="Y12" s="41"/>
      <c r="Z12" s="39" t="str">
        <f>MID(Law,24,19)</f>
        <v>от 24.11.2017 № 160</v>
      </c>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c r="BE12" s="41"/>
      <c r="BF12" s="41"/>
    </row>
    <row r="13" spans="1:59" ht="42" customHeight="1" x14ac:dyDescent="0.35">
      <c r="A13" s="85"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2018 год </v>
      </c>
      <c r="B13" s="85"/>
      <c r="C13" s="85"/>
      <c r="D13" s="85"/>
      <c r="E13" s="85"/>
      <c r="F13" s="85"/>
      <c r="G13" s="85"/>
      <c r="H13" s="85"/>
      <c r="I13" s="85"/>
      <c r="J13" s="85"/>
      <c r="K13" s="85"/>
      <c r="L13" s="85"/>
      <c r="M13" s="85"/>
      <c r="N13" s="85"/>
      <c r="O13" s="85"/>
      <c r="P13" s="85"/>
      <c r="Q13" s="85"/>
      <c r="R13" s="85"/>
      <c r="S13" s="85"/>
      <c r="T13" s="85"/>
      <c r="U13" s="85"/>
      <c r="V13" s="85"/>
      <c r="W13" s="85"/>
      <c r="X13" s="85"/>
      <c r="Y13" s="85"/>
      <c r="Z13" s="85"/>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9"/>
    </row>
    <row r="14" spans="1:59" ht="15.75" customHeight="1" x14ac:dyDescent="0.25">
      <c r="C14" s="12"/>
      <c r="D14" s="12"/>
      <c r="E14" s="12"/>
      <c r="F14" s="12"/>
      <c r="G14" s="12"/>
      <c r="H14" s="12"/>
      <c r="I14" s="12"/>
      <c r="J14" s="12"/>
      <c r="K14" s="12"/>
      <c r="L14" s="12"/>
      <c r="M14" s="12"/>
      <c r="N14" s="12"/>
      <c r="O14" s="12"/>
      <c r="P14" s="12"/>
      <c r="Q14" s="12"/>
      <c r="R14" s="12"/>
      <c r="S14" s="12"/>
      <c r="T14" s="12"/>
      <c r="U14" s="12"/>
      <c r="V14" s="12"/>
      <c r="W14" s="12"/>
      <c r="X14" s="12"/>
      <c r="Y14" s="12"/>
      <c r="Z14" s="38" t="s">
        <v>59</v>
      </c>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row>
    <row r="15" spans="1:59" s="13" customFormat="1" ht="62.25" customHeight="1" x14ac:dyDescent="0.2">
      <c r="A15" s="86" t="s">
        <v>55</v>
      </c>
      <c r="B15" s="88" t="s">
        <v>1</v>
      </c>
      <c r="C15" s="94" t="s">
        <v>54</v>
      </c>
      <c r="D15" s="88" t="s">
        <v>2</v>
      </c>
      <c r="E15" s="88" t="s">
        <v>3</v>
      </c>
      <c r="F15" s="82" t="s">
        <v>4</v>
      </c>
      <c r="G15" s="90" t="s">
        <v>5</v>
      </c>
      <c r="H15" s="92" t="s">
        <v>6</v>
      </c>
      <c r="I15" s="90" t="s">
        <v>7</v>
      </c>
      <c r="J15" s="90" t="s">
        <v>8</v>
      </c>
      <c r="K15" s="82" t="s">
        <v>9</v>
      </c>
      <c r="L15" s="82" t="s">
        <v>10</v>
      </c>
      <c r="M15" s="82" t="s">
        <v>11</v>
      </c>
      <c r="N15" s="82" t="s">
        <v>12</v>
      </c>
      <c r="O15" s="82" t="s">
        <v>13</v>
      </c>
      <c r="P15" s="82" t="s">
        <v>14</v>
      </c>
      <c r="Q15" s="82" t="s">
        <v>15</v>
      </c>
      <c r="R15" s="82" t="s">
        <v>16</v>
      </c>
      <c r="S15" s="82" t="s">
        <v>17</v>
      </c>
      <c r="T15" s="82" t="s">
        <v>18</v>
      </c>
      <c r="U15" s="82" t="s">
        <v>19</v>
      </c>
      <c r="V15" s="82" t="s">
        <v>20</v>
      </c>
      <c r="W15" s="82" t="s">
        <v>21</v>
      </c>
      <c r="X15" s="82" t="s">
        <v>22</v>
      </c>
      <c r="Y15" s="82" t="s">
        <v>23</v>
      </c>
      <c r="Z15" s="82" t="s">
        <v>24</v>
      </c>
      <c r="AA15" s="82" t="s">
        <v>25</v>
      </c>
      <c r="AB15" s="82" t="s">
        <v>26</v>
      </c>
      <c r="AC15" s="82" t="s">
        <v>27</v>
      </c>
      <c r="AD15" s="83" t="s">
        <v>57</v>
      </c>
      <c r="AE15" s="82" t="s">
        <v>28</v>
      </c>
      <c r="AF15" s="82" t="s">
        <v>29</v>
      </c>
      <c r="AG15" s="82" t="s">
        <v>30</v>
      </c>
      <c r="AH15" s="82" t="s">
        <v>31</v>
      </c>
      <c r="AI15" s="82" t="s">
        <v>32</v>
      </c>
      <c r="AJ15" s="82" t="s">
        <v>33</v>
      </c>
      <c r="AK15" s="82" t="s">
        <v>34</v>
      </c>
      <c r="AL15" s="82" t="s">
        <v>35</v>
      </c>
      <c r="AM15" s="82" t="s">
        <v>36</v>
      </c>
      <c r="AN15" s="82" t="s">
        <v>37</v>
      </c>
      <c r="AO15" s="82" t="s">
        <v>38</v>
      </c>
      <c r="AP15" s="82" t="s">
        <v>39</v>
      </c>
      <c r="AQ15" s="82" t="s">
        <v>40</v>
      </c>
      <c r="AR15" s="82" t="s">
        <v>41</v>
      </c>
      <c r="AS15" s="82" t="s">
        <v>42</v>
      </c>
      <c r="AT15" s="82" t="s">
        <v>43</v>
      </c>
      <c r="AU15" s="82" t="s">
        <v>44</v>
      </c>
      <c r="AV15" s="82" t="s">
        <v>45</v>
      </c>
      <c r="AW15" s="82" t="s">
        <v>58</v>
      </c>
      <c r="AX15" s="82" t="s">
        <v>46</v>
      </c>
      <c r="AY15" s="82" t="s">
        <v>47</v>
      </c>
      <c r="AZ15" s="82" t="s">
        <v>48</v>
      </c>
      <c r="BA15" s="82" t="s">
        <v>49</v>
      </c>
      <c r="BB15" s="82" t="s">
        <v>50</v>
      </c>
      <c r="BC15" s="82" t="s">
        <v>51</v>
      </c>
      <c r="BD15" s="82" t="s">
        <v>52</v>
      </c>
      <c r="BE15" s="82" t="s">
        <v>53</v>
      </c>
      <c r="BF15" s="80" t="s">
        <v>56</v>
      </c>
      <c r="BG15" s="19"/>
    </row>
    <row r="16" spans="1:59" s="13" customFormat="1" ht="15.75" customHeight="1" x14ac:dyDescent="0.2">
      <c r="A16" s="87"/>
      <c r="B16" s="89"/>
      <c r="C16" s="95"/>
      <c r="D16" s="89"/>
      <c r="E16" s="89"/>
      <c r="F16" s="83"/>
      <c r="G16" s="91"/>
      <c r="H16" s="93"/>
      <c r="I16" s="91"/>
      <c r="J16" s="91"/>
      <c r="K16" s="83"/>
      <c r="L16" s="83"/>
      <c r="M16" s="83"/>
      <c r="N16" s="83"/>
      <c r="O16" s="83"/>
      <c r="P16" s="83"/>
      <c r="Q16" s="83"/>
      <c r="R16" s="83"/>
      <c r="S16" s="83"/>
      <c r="T16" s="83"/>
      <c r="U16" s="83"/>
      <c r="V16" s="83"/>
      <c r="W16" s="83"/>
      <c r="X16" s="83"/>
      <c r="Y16" s="83"/>
      <c r="Z16" s="83"/>
      <c r="AA16" s="83"/>
      <c r="AB16" s="83"/>
      <c r="AC16" s="83"/>
      <c r="AD16" s="84"/>
      <c r="AE16" s="83"/>
      <c r="AF16" s="83"/>
      <c r="AG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1"/>
      <c r="BG16" s="19"/>
    </row>
    <row r="17" spans="1:60"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v>33</v>
      </c>
      <c r="AH17" s="11">
        <v>34</v>
      </c>
      <c r="AI17" s="10">
        <v>35</v>
      </c>
      <c r="AJ17" s="11">
        <v>36</v>
      </c>
      <c r="AK17" s="10">
        <v>37</v>
      </c>
      <c r="AL17" s="11">
        <v>38</v>
      </c>
      <c r="AM17" s="10">
        <v>39</v>
      </c>
      <c r="AN17" s="11">
        <v>39</v>
      </c>
      <c r="AO17" s="10" t="s">
        <v>165</v>
      </c>
      <c r="AP17" s="11">
        <v>42</v>
      </c>
      <c r="AQ17" s="10" t="s">
        <v>166</v>
      </c>
      <c r="AR17" s="11">
        <v>42</v>
      </c>
      <c r="AS17" s="10" t="s">
        <v>167</v>
      </c>
      <c r="AT17" s="11">
        <v>44</v>
      </c>
      <c r="AU17" s="10" t="s">
        <v>168</v>
      </c>
      <c r="AV17" s="11">
        <v>46</v>
      </c>
      <c r="AW17" s="10" t="s">
        <v>169</v>
      </c>
      <c r="AX17" s="11">
        <v>48</v>
      </c>
      <c r="AY17" s="10" t="s">
        <v>170</v>
      </c>
      <c r="AZ17" s="11">
        <v>50</v>
      </c>
      <c r="BA17" s="10" t="s">
        <v>171</v>
      </c>
      <c r="BB17" s="11">
        <v>52</v>
      </c>
      <c r="BC17" s="10" t="s">
        <v>172</v>
      </c>
      <c r="BD17" s="11">
        <v>54</v>
      </c>
      <c r="BE17" s="10" t="s">
        <v>173</v>
      </c>
      <c r="BF17" s="11">
        <v>56</v>
      </c>
      <c r="BG17" s="20"/>
    </row>
    <row r="18" spans="1:60" s="6" customFormat="1" ht="337.5" x14ac:dyDescent="0.3">
      <c r="A18" s="52" t="s">
        <v>64</v>
      </c>
      <c r="B18" s="53" t="s">
        <v>65</v>
      </c>
      <c r="C18" s="54" t="str">
        <f t="shared" ref="C18:C54" si="0">MID(BG18,1,2)&amp;" "&amp;MID(BG18,3,1)&amp;" "&amp;MID(BG18,4,2)&amp;" "&amp;MID(BG18,6,5)</f>
        <v>03 6 02 R4670</v>
      </c>
      <c r="D18" s="54" t="s">
        <v>66</v>
      </c>
      <c r="E18" s="55"/>
      <c r="F18" s="55"/>
      <c r="G18" s="55">
        <v>4762.25</v>
      </c>
      <c r="H18" s="56"/>
      <c r="I18" s="56"/>
      <c r="J18" s="56"/>
      <c r="K18" s="56"/>
      <c r="L18" s="56"/>
      <c r="M18" s="56"/>
      <c r="N18" s="56"/>
      <c r="O18" s="56"/>
      <c r="P18" s="56"/>
      <c r="Q18" s="56"/>
      <c r="R18" s="56"/>
      <c r="S18" s="56"/>
      <c r="T18" s="56"/>
      <c r="U18" s="56"/>
      <c r="V18" s="56"/>
      <c r="W18" s="56"/>
      <c r="X18" s="56"/>
      <c r="Y18" s="56"/>
      <c r="Z18" s="56"/>
      <c r="AA18" s="56"/>
      <c r="AB18" s="56"/>
      <c r="AC18" s="56"/>
      <c r="AD18" s="56"/>
      <c r="AE18" s="56"/>
      <c r="AF18" s="56"/>
      <c r="AG18" s="56"/>
      <c r="AH18" s="56"/>
      <c r="AI18" s="56"/>
      <c r="AJ18" s="56"/>
      <c r="AK18" s="56"/>
      <c r="AL18" s="56"/>
      <c r="AM18" s="56"/>
      <c r="AN18" s="56"/>
      <c r="AO18" s="56"/>
      <c r="AP18" s="56"/>
      <c r="AQ18" s="56"/>
      <c r="AR18" s="56"/>
      <c r="AS18" s="56"/>
      <c r="AT18" s="56"/>
      <c r="AU18" s="56"/>
      <c r="AV18" s="56"/>
      <c r="AW18" s="56"/>
      <c r="AX18" s="56"/>
      <c r="AY18" s="56"/>
      <c r="AZ18" s="56"/>
      <c r="BA18" s="56"/>
      <c r="BB18" s="57"/>
      <c r="BC18" s="56"/>
      <c r="BD18" s="56"/>
      <c r="BE18" s="56"/>
      <c r="BF18" s="58">
        <f t="shared" ref="BF18:BF54" si="1">SUM(E18:BE18)</f>
        <v>4762.25</v>
      </c>
      <c r="BG18" s="26" t="s">
        <v>67</v>
      </c>
      <c r="BH18" s="26"/>
    </row>
    <row r="19" spans="1:60" s="6" customFormat="1" ht="31.5" x14ac:dyDescent="0.25">
      <c r="A19" s="59"/>
      <c r="B19" s="60" t="s">
        <v>68</v>
      </c>
      <c r="C19" s="61" t="str">
        <f t="shared" si="0"/>
        <v>03 6 02 R4670</v>
      </c>
      <c r="D19" s="62"/>
      <c r="E19" s="63"/>
      <c r="F19" s="63"/>
      <c r="G19" s="63">
        <v>3809.8</v>
      </c>
      <c r="H19" s="64"/>
      <c r="I19" s="64"/>
      <c r="J19" s="64"/>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5"/>
      <c r="BC19" s="64"/>
      <c r="BD19" s="64"/>
      <c r="BE19" s="64"/>
      <c r="BF19" s="66">
        <f t="shared" si="1"/>
        <v>3809.8</v>
      </c>
      <c r="BG19" s="18" t="s">
        <v>67</v>
      </c>
      <c r="BH19" s="18"/>
    </row>
    <row r="20" spans="1:60" s="6" customFormat="1" ht="393.75" x14ac:dyDescent="0.3">
      <c r="A20" s="22" t="s">
        <v>69</v>
      </c>
      <c r="B20" s="23" t="s">
        <v>70</v>
      </c>
      <c r="C20" s="24" t="str">
        <f t="shared" si="0"/>
        <v>07 1 03 40060</v>
      </c>
      <c r="D20" s="24" t="s">
        <v>71</v>
      </c>
      <c r="E20" s="45"/>
      <c r="F20" s="45"/>
      <c r="G20" s="45"/>
      <c r="H20" s="46"/>
      <c r="I20" s="46"/>
      <c r="J20" s="46"/>
      <c r="K20" s="46"/>
      <c r="L20" s="46"/>
      <c r="M20" s="46"/>
      <c r="N20" s="46"/>
      <c r="O20" s="46"/>
      <c r="P20" s="46"/>
      <c r="Q20" s="46"/>
      <c r="R20" s="46"/>
      <c r="S20" s="46"/>
      <c r="T20" s="46"/>
      <c r="U20" s="46"/>
      <c r="V20" s="46"/>
      <c r="W20" s="46"/>
      <c r="X20" s="46"/>
      <c r="Y20" s="46"/>
      <c r="Z20" s="46"/>
      <c r="AA20" s="46">
        <v>393.7</v>
      </c>
      <c r="AB20" s="46"/>
      <c r="AC20" s="46"/>
      <c r="AD20" s="46"/>
      <c r="AE20" s="46"/>
      <c r="AF20" s="46"/>
      <c r="AG20" s="46"/>
      <c r="AH20" s="46"/>
      <c r="AI20" s="46"/>
      <c r="AJ20" s="46"/>
      <c r="AK20" s="46"/>
      <c r="AL20" s="46"/>
      <c r="AM20" s="46"/>
      <c r="AN20" s="46"/>
      <c r="AO20" s="46"/>
      <c r="AP20" s="46"/>
      <c r="AQ20" s="46"/>
      <c r="AR20" s="46"/>
      <c r="AS20" s="46"/>
      <c r="AT20" s="46"/>
      <c r="AU20" s="46"/>
      <c r="AV20" s="46"/>
      <c r="AW20" s="46"/>
      <c r="AX20" s="46"/>
      <c r="AY20" s="46"/>
      <c r="AZ20" s="46"/>
      <c r="BA20" s="46"/>
      <c r="BB20" s="47"/>
      <c r="BC20" s="46"/>
      <c r="BD20" s="46"/>
      <c r="BE20" s="46"/>
      <c r="BF20" s="25">
        <f t="shared" si="1"/>
        <v>393.7</v>
      </c>
      <c r="BG20" s="26" t="s">
        <v>72</v>
      </c>
      <c r="BH20" s="26"/>
    </row>
    <row r="21" spans="1:60" s="6" customFormat="1" ht="375" x14ac:dyDescent="0.3">
      <c r="A21" s="22" t="s">
        <v>73</v>
      </c>
      <c r="B21" s="23" t="s">
        <v>74</v>
      </c>
      <c r="C21" s="24" t="str">
        <f t="shared" si="0"/>
        <v>08 2 01 40060</v>
      </c>
      <c r="D21" s="24" t="s">
        <v>75</v>
      </c>
      <c r="E21" s="45"/>
      <c r="F21" s="45"/>
      <c r="G21" s="45"/>
      <c r="H21" s="46"/>
      <c r="I21" s="46"/>
      <c r="J21" s="46"/>
      <c r="K21" s="46"/>
      <c r="L21" s="46"/>
      <c r="M21" s="46"/>
      <c r="N21" s="46"/>
      <c r="O21" s="46">
        <v>60</v>
      </c>
      <c r="P21" s="46"/>
      <c r="Q21" s="46"/>
      <c r="R21" s="46"/>
      <c r="S21" s="46"/>
      <c r="T21" s="46"/>
      <c r="U21" s="46"/>
      <c r="V21" s="46"/>
      <c r="W21" s="46"/>
      <c r="X21" s="46"/>
      <c r="Y21" s="46"/>
      <c r="Z21" s="46"/>
      <c r="AA21" s="46"/>
      <c r="AB21" s="46"/>
      <c r="AC21" s="46"/>
      <c r="AD21" s="46"/>
      <c r="AE21" s="46"/>
      <c r="AF21" s="46"/>
      <c r="AG21" s="46"/>
      <c r="AH21" s="46"/>
      <c r="AI21" s="46"/>
      <c r="AJ21" s="46"/>
      <c r="AK21" s="46"/>
      <c r="AL21" s="46"/>
      <c r="AM21" s="46"/>
      <c r="AN21" s="46"/>
      <c r="AO21" s="46"/>
      <c r="AP21" s="46"/>
      <c r="AQ21" s="46"/>
      <c r="AR21" s="46"/>
      <c r="AS21" s="46"/>
      <c r="AT21" s="46"/>
      <c r="AU21" s="46"/>
      <c r="AV21" s="46"/>
      <c r="AW21" s="46"/>
      <c r="AX21" s="46"/>
      <c r="AY21" s="46"/>
      <c r="AZ21" s="46"/>
      <c r="BA21" s="46"/>
      <c r="BB21" s="47"/>
      <c r="BC21" s="46"/>
      <c r="BD21" s="46"/>
      <c r="BE21" s="46"/>
      <c r="BF21" s="25">
        <f t="shared" si="1"/>
        <v>60</v>
      </c>
      <c r="BG21" s="26" t="s">
        <v>76</v>
      </c>
      <c r="BH21" s="26"/>
    </row>
    <row r="22" spans="1:60" s="6" customFormat="1" ht="337.5" x14ac:dyDescent="0.3">
      <c r="A22" s="22" t="s">
        <v>77</v>
      </c>
      <c r="B22" s="23" t="s">
        <v>78</v>
      </c>
      <c r="C22" s="24" t="str">
        <f t="shared" si="0"/>
        <v>09 5 02 40070</v>
      </c>
      <c r="D22" s="24" t="s">
        <v>79</v>
      </c>
      <c r="E22" s="45"/>
      <c r="F22" s="45"/>
      <c r="G22" s="45"/>
      <c r="H22" s="46">
        <v>7125</v>
      </c>
      <c r="I22" s="46"/>
      <c r="J22" s="46"/>
      <c r="K22" s="46"/>
      <c r="L22" s="46"/>
      <c r="M22" s="46">
        <v>66591.618000000002</v>
      </c>
      <c r="N22" s="4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v>23517.173999999999</v>
      </c>
      <c r="AZ22" s="46"/>
      <c r="BA22" s="46"/>
      <c r="BB22" s="47"/>
      <c r="BC22" s="46"/>
      <c r="BD22" s="46"/>
      <c r="BE22" s="46"/>
      <c r="BF22" s="25">
        <f t="shared" si="1"/>
        <v>97233.792000000001</v>
      </c>
      <c r="BG22" s="26" t="s">
        <v>80</v>
      </c>
      <c r="BH22" s="26"/>
    </row>
    <row r="23" spans="1:60" s="6" customFormat="1" ht="375" x14ac:dyDescent="0.3">
      <c r="A23" s="22" t="s">
        <v>81</v>
      </c>
      <c r="B23" s="23" t="s">
        <v>82</v>
      </c>
      <c r="C23" s="24" t="str">
        <f t="shared" si="0"/>
        <v>10 1 01 40060</v>
      </c>
      <c r="D23" s="24" t="s">
        <v>83</v>
      </c>
      <c r="E23" s="45">
        <v>982.08299999999997</v>
      </c>
      <c r="F23" s="45"/>
      <c r="G23" s="45"/>
      <c r="H23" s="46"/>
      <c r="I23" s="46"/>
      <c r="J23" s="46"/>
      <c r="K23" s="46"/>
      <c r="L23" s="46"/>
      <c r="M23" s="46"/>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c r="AN23" s="46"/>
      <c r="AO23" s="46"/>
      <c r="AP23" s="46"/>
      <c r="AQ23" s="46"/>
      <c r="AR23" s="46"/>
      <c r="AS23" s="46"/>
      <c r="AT23" s="46"/>
      <c r="AU23" s="46"/>
      <c r="AV23" s="46"/>
      <c r="AW23" s="46"/>
      <c r="AX23" s="46"/>
      <c r="AY23" s="46"/>
      <c r="AZ23" s="46"/>
      <c r="BA23" s="46"/>
      <c r="BB23" s="47"/>
      <c r="BC23" s="46"/>
      <c r="BD23" s="46"/>
      <c r="BE23" s="46"/>
      <c r="BF23" s="25">
        <f t="shared" si="1"/>
        <v>982.08299999999997</v>
      </c>
      <c r="BG23" s="26" t="s">
        <v>84</v>
      </c>
      <c r="BH23" s="26"/>
    </row>
    <row r="24" spans="1:60" s="6" customFormat="1" ht="409.5" x14ac:dyDescent="0.3">
      <c r="A24" s="22" t="s">
        <v>85</v>
      </c>
      <c r="B24" s="23" t="s">
        <v>86</v>
      </c>
      <c r="C24" s="24" t="str">
        <f t="shared" si="0"/>
        <v>10 1 02 40060</v>
      </c>
      <c r="D24" s="24" t="s">
        <v>83</v>
      </c>
      <c r="E24" s="45"/>
      <c r="F24" s="45"/>
      <c r="G24" s="45">
        <v>2079</v>
      </c>
      <c r="H24" s="46">
        <v>98.01</v>
      </c>
      <c r="I24" s="46"/>
      <c r="J24" s="46">
        <v>98.01</v>
      </c>
      <c r="K24" s="46">
        <v>2600</v>
      </c>
      <c r="L24" s="46"/>
      <c r="M24" s="46">
        <v>99</v>
      </c>
      <c r="N24" s="46"/>
      <c r="O24" s="46"/>
      <c r="P24" s="46"/>
      <c r="Q24" s="46"/>
      <c r="R24" s="46"/>
      <c r="S24" s="46"/>
      <c r="T24" s="46"/>
      <c r="U24" s="46"/>
      <c r="V24" s="46"/>
      <c r="W24" s="46"/>
      <c r="X24" s="46"/>
      <c r="Y24" s="46"/>
      <c r="Z24" s="46"/>
      <c r="AA24" s="46"/>
      <c r="AB24" s="46"/>
      <c r="AC24" s="46"/>
      <c r="AD24" s="46"/>
      <c r="AE24" s="46"/>
      <c r="AF24" s="46"/>
      <c r="AG24" s="46"/>
      <c r="AH24" s="46"/>
      <c r="AI24" s="46"/>
      <c r="AJ24" s="46"/>
      <c r="AK24" s="46"/>
      <c r="AL24" s="46"/>
      <c r="AM24" s="46"/>
      <c r="AN24" s="46"/>
      <c r="AO24" s="46"/>
      <c r="AP24" s="46"/>
      <c r="AQ24" s="46"/>
      <c r="AR24" s="46"/>
      <c r="AS24" s="46"/>
      <c r="AT24" s="46"/>
      <c r="AU24" s="46"/>
      <c r="AV24" s="46"/>
      <c r="AW24" s="46"/>
      <c r="AX24" s="46"/>
      <c r="AY24" s="46"/>
      <c r="AZ24" s="46"/>
      <c r="BA24" s="46"/>
      <c r="BB24" s="47"/>
      <c r="BC24" s="46"/>
      <c r="BD24" s="46"/>
      <c r="BE24" s="46"/>
      <c r="BF24" s="25">
        <f t="shared" si="1"/>
        <v>4974.0200000000004</v>
      </c>
      <c r="BG24" s="26" t="s">
        <v>87</v>
      </c>
      <c r="BH24" s="26"/>
    </row>
    <row r="25" spans="1:60" s="6" customFormat="1" ht="409.5" x14ac:dyDescent="0.3">
      <c r="A25" s="22" t="s">
        <v>88</v>
      </c>
      <c r="B25" s="23" t="s">
        <v>89</v>
      </c>
      <c r="C25" s="24" t="str">
        <f t="shared" si="0"/>
        <v>10 5 01 40060</v>
      </c>
      <c r="D25" s="24" t="s">
        <v>83</v>
      </c>
      <c r="E25" s="45">
        <v>24530.37</v>
      </c>
      <c r="F25" s="45"/>
      <c r="G25" s="45"/>
      <c r="H25" s="46"/>
      <c r="I25" s="46">
        <v>12896.751</v>
      </c>
      <c r="J25" s="46"/>
      <c r="K25" s="46"/>
      <c r="L25" s="46"/>
      <c r="M25" s="46"/>
      <c r="N25" s="46">
        <v>7985.5379999999996</v>
      </c>
      <c r="O25" s="46"/>
      <c r="P25" s="46"/>
      <c r="Q25" s="46"/>
      <c r="R25" s="46"/>
      <c r="S25" s="46"/>
      <c r="T25" s="46"/>
      <c r="U25" s="46"/>
      <c r="V25" s="46"/>
      <c r="W25" s="46"/>
      <c r="X25" s="46"/>
      <c r="Y25" s="46"/>
      <c r="Z25" s="46"/>
      <c r="AA25" s="46"/>
      <c r="AB25" s="46"/>
      <c r="AC25" s="46"/>
      <c r="AD25" s="46"/>
      <c r="AE25" s="46"/>
      <c r="AF25" s="46"/>
      <c r="AG25" s="46"/>
      <c r="AH25" s="46"/>
      <c r="AI25" s="46"/>
      <c r="AJ25" s="46"/>
      <c r="AK25" s="46"/>
      <c r="AL25" s="46"/>
      <c r="AM25" s="46"/>
      <c r="AN25" s="46"/>
      <c r="AO25" s="46"/>
      <c r="AP25" s="46"/>
      <c r="AQ25" s="46"/>
      <c r="AR25" s="46"/>
      <c r="AS25" s="46"/>
      <c r="AT25" s="46"/>
      <c r="AU25" s="46"/>
      <c r="AV25" s="46"/>
      <c r="AW25" s="46"/>
      <c r="AX25" s="46"/>
      <c r="AY25" s="46"/>
      <c r="AZ25" s="46"/>
      <c r="BA25" s="46"/>
      <c r="BB25" s="47"/>
      <c r="BC25" s="46"/>
      <c r="BD25" s="46"/>
      <c r="BE25" s="46"/>
      <c r="BF25" s="25">
        <f t="shared" si="1"/>
        <v>45412.659</v>
      </c>
      <c r="BG25" s="26" t="s">
        <v>90</v>
      </c>
      <c r="BH25" s="26"/>
    </row>
    <row r="26" spans="1:60" s="6" customFormat="1" ht="318.75" x14ac:dyDescent="0.3">
      <c r="A26" s="22" t="s">
        <v>91</v>
      </c>
      <c r="B26" s="23" t="s">
        <v>92</v>
      </c>
      <c r="C26" s="24" t="str">
        <f t="shared" si="0"/>
        <v>10 5 01 40070</v>
      </c>
      <c r="D26" s="24" t="s">
        <v>83</v>
      </c>
      <c r="E26" s="45">
        <v>9668.5380000000005</v>
      </c>
      <c r="F26" s="45"/>
      <c r="G26" s="45"/>
      <c r="H26" s="46"/>
      <c r="I26" s="46">
        <v>6437</v>
      </c>
      <c r="J26" s="46"/>
      <c r="K26" s="46"/>
      <c r="L26" s="46">
        <v>6020</v>
      </c>
      <c r="M26" s="46">
        <v>3210</v>
      </c>
      <c r="N26" s="46">
        <v>56082.046999999999</v>
      </c>
      <c r="O26" s="46"/>
      <c r="P26" s="46">
        <v>42029.536</v>
      </c>
      <c r="Q26" s="46"/>
      <c r="R26" s="46"/>
      <c r="S26" s="46"/>
      <c r="T26" s="46">
        <v>33418.677600000003</v>
      </c>
      <c r="U26" s="46"/>
      <c r="V26" s="46"/>
      <c r="W26" s="46"/>
      <c r="X26" s="46"/>
      <c r="Y26" s="46"/>
      <c r="Z26" s="46"/>
      <c r="AA26" s="46">
        <v>141682.80752999999</v>
      </c>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7"/>
      <c r="BC26" s="46"/>
      <c r="BD26" s="46"/>
      <c r="BE26" s="46"/>
      <c r="BF26" s="25">
        <f t="shared" si="1"/>
        <v>298548.60612999997</v>
      </c>
      <c r="BG26" s="26" t="s">
        <v>93</v>
      </c>
      <c r="BH26" s="26"/>
    </row>
    <row r="27" spans="1:60" s="6" customFormat="1" ht="243.75" x14ac:dyDescent="0.3">
      <c r="A27" s="22" t="s">
        <v>94</v>
      </c>
      <c r="B27" s="23" t="s">
        <v>95</v>
      </c>
      <c r="C27" s="24" t="str">
        <f t="shared" si="0"/>
        <v>10 6 01 R4970</v>
      </c>
      <c r="D27" s="24" t="s">
        <v>96</v>
      </c>
      <c r="E27" s="45">
        <v>11741.828090000001</v>
      </c>
      <c r="F27" s="45"/>
      <c r="G27" s="45"/>
      <c r="H27" s="46"/>
      <c r="I27" s="46"/>
      <c r="J27" s="46"/>
      <c r="K27" s="46"/>
      <c r="L27" s="46"/>
      <c r="M27" s="46"/>
      <c r="N27" s="46"/>
      <c r="O27" s="46"/>
      <c r="P27" s="46"/>
      <c r="Q27" s="46"/>
      <c r="R27" s="46"/>
      <c r="S27" s="46"/>
      <c r="T27" s="46"/>
      <c r="U27" s="46"/>
      <c r="V27" s="46"/>
      <c r="W27" s="46"/>
      <c r="X27" s="46"/>
      <c r="Y27" s="46"/>
      <c r="Z27" s="46"/>
      <c r="AA27" s="46"/>
      <c r="AB27" s="46"/>
      <c r="AC27" s="46"/>
      <c r="AD27" s="46"/>
      <c r="AE27" s="46"/>
      <c r="AF27" s="46"/>
      <c r="AG27" s="46"/>
      <c r="AH27" s="46"/>
      <c r="AI27" s="46"/>
      <c r="AJ27" s="46"/>
      <c r="AK27" s="46"/>
      <c r="AL27" s="46"/>
      <c r="AM27" s="46"/>
      <c r="AN27" s="46"/>
      <c r="AO27" s="46"/>
      <c r="AP27" s="46"/>
      <c r="AQ27" s="46"/>
      <c r="AR27" s="46"/>
      <c r="AS27" s="46"/>
      <c r="AT27" s="46"/>
      <c r="AU27" s="46"/>
      <c r="AV27" s="46"/>
      <c r="AW27" s="46"/>
      <c r="AX27" s="46"/>
      <c r="AY27" s="46"/>
      <c r="AZ27" s="46"/>
      <c r="BA27" s="46"/>
      <c r="BB27" s="47"/>
      <c r="BC27" s="46"/>
      <c r="BD27" s="46"/>
      <c r="BE27" s="46"/>
      <c r="BF27" s="25">
        <f t="shared" si="1"/>
        <v>11741.828090000001</v>
      </c>
      <c r="BG27" s="26" t="s">
        <v>97</v>
      </c>
      <c r="BH27" s="26"/>
    </row>
    <row r="28" spans="1:60" s="6" customFormat="1" ht="47.25" x14ac:dyDescent="0.25">
      <c r="A28" s="59"/>
      <c r="B28" s="60" t="s">
        <v>98</v>
      </c>
      <c r="C28" s="61" t="str">
        <f t="shared" si="0"/>
        <v>10 6 01 R4970</v>
      </c>
      <c r="D28" s="62"/>
      <c r="E28" s="63">
        <v>2186.3283900000001</v>
      </c>
      <c r="F28" s="63"/>
      <c r="G28" s="63"/>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5"/>
      <c r="BC28" s="64"/>
      <c r="BD28" s="64"/>
      <c r="BE28" s="64"/>
      <c r="BF28" s="66">
        <f t="shared" si="1"/>
        <v>2186.3283900000001</v>
      </c>
      <c r="BG28" s="18" t="s">
        <v>97</v>
      </c>
      <c r="BH28" s="18"/>
    </row>
    <row r="29" spans="1:60" s="6" customFormat="1" ht="409.5" x14ac:dyDescent="0.3">
      <c r="A29" s="22" t="s">
        <v>99</v>
      </c>
      <c r="B29" s="23" t="s">
        <v>100</v>
      </c>
      <c r="C29" s="24" t="str">
        <f t="shared" si="0"/>
        <v>11 1 03 40060</v>
      </c>
      <c r="D29" s="24" t="s">
        <v>101</v>
      </c>
      <c r="E29" s="45">
        <v>7303.72</v>
      </c>
      <c r="F29" s="45">
        <v>850.83</v>
      </c>
      <c r="G29" s="45">
        <v>1440.68</v>
      </c>
      <c r="H29" s="46">
        <v>835.06</v>
      </c>
      <c r="I29" s="46">
        <v>1843.01</v>
      </c>
      <c r="J29" s="46">
        <v>1470.24</v>
      </c>
      <c r="K29" s="46">
        <v>4094.52</v>
      </c>
      <c r="L29" s="46">
        <v>424.54</v>
      </c>
      <c r="M29" s="46">
        <v>440.7</v>
      </c>
      <c r="N29" s="46">
        <v>2196.83</v>
      </c>
      <c r="O29" s="46">
        <v>6187.9</v>
      </c>
      <c r="P29" s="46">
        <v>3863.14</v>
      </c>
      <c r="Q29" s="46">
        <v>1726.15</v>
      </c>
      <c r="R29" s="46">
        <v>541.47</v>
      </c>
      <c r="S29" s="46">
        <v>746.55</v>
      </c>
      <c r="T29" s="46">
        <v>2127.63</v>
      </c>
      <c r="U29" s="46">
        <v>1486.24</v>
      </c>
      <c r="V29" s="46">
        <v>208.1</v>
      </c>
      <c r="W29" s="46">
        <v>293.82</v>
      </c>
      <c r="X29" s="46">
        <v>576.15</v>
      </c>
      <c r="Y29" s="46">
        <v>987.54</v>
      </c>
      <c r="Z29" s="46">
        <v>542.65</v>
      </c>
      <c r="AA29" s="46">
        <v>8175.73</v>
      </c>
      <c r="AB29" s="46">
        <v>440.67</v>
      </c>
      <c r="AC29" s="46">
        <v>5621.03</v>
      </c>
      <c r="AD29" s="46">
        <v>550.54</v>
      </c>
      <c r="AE29" s="46">
        <v>1861.52</v>
      </c>
      <c r="AF29" s="46"/>
      <c r="AG29" s="46">
        <v>327.06</v>
      </c>
      <c r="AH29" s="46">
        <v>1122.08</v>
      </c>
      <c r="AI29" s="46">
        <v>166.3</v>
      </c>
      <c r="AJ29" s="46">
        <v>93.57</v>
      </c>
      <c r="AK29" s="46">
        <v>674.42</v>
      </c>
      <c r="AL29" s="46">
        <v>2288.5500000000002</v>
      </c>
      <c r="AM29" s="46"/>
      <c r="AN29" s="46"/>
      <c r="AO29" s="46">
        <v>1443.89</v>
      </c>
      <c r="AP29" s="46"/>
      <c r="AQ29" s="46">
        <v>576.23</v>
      </c>
      <c r="AR29" s="46">
        <v>515.66999999999996</v>
      </c>
      <c r="AS29" s="46">
        <v>674.08</v>
      </c>
      <c r="AT29" s="46">
        <v>2602.8000000000002</v>
      </c>
      <c r="AU29" s="46">
        <v>382.92</v>
      </c>
      <c r="AV29" s="46">
        <v>135.41999999999999</v>
      </c>
      <c r="AW29" s="46">
        <v>95.86</v>
      </c>
      <c r="AX29" s="46">
        <v>130.68</v>
      </c>
      <c r="AY29" s="46">
        <v>1665.78</v>
      </c>
      <c r="AZ29" s="46">
        <v>64.38</v>
      </c>
      <c r="BA29" s="46">
        <v>986.6</v>
      </c>
      <c r="BB29" s="47">
        <v>1194.72</v>
      </c>
      <c r="BC29" s="46">
        <v>816.9</v>
      </c>
      <c r="BD29" s="46">
        <v>459.09</v>
      </c>
      <c r="BE29" s="46">
        <v>146.09</v>
      </c>
      <c r="BF29" s="25">
        <f t="shared" si="1"/>
        <v>73400.049999999988</v>
      </c>
      <c r="BG29" s="26" t="s">
        <v>102</v>
      </c>
      <c r="BH29" s="26"/>
    </row>
    <row r="30" spans="1:60" s="6" customFormat="1" ht="356.25" x14ac:dyDescent="0.3">
      <c r="A30" s="22" t="s">
        <v>103</v>
      </c>
      <c r="B30" s="23" t="s">
        <v>104</v>
      </c>
      <c r="C30" s="24" t="str">
        <f t="shared" si="0"/>
        <v>11 1 05 40070</v>
      </c>
      <c r="D30" s="24" t="s">
        <v>101</v>
      </c>
      <c r="E30" s="45"/>
      <c r="F30" s="45"/>
      <c r="G30" s="45">
        <v>38036</v>
      </c>
      <c r="H30" s="46">
        <v>39261</v>
      </c>
      <c r="I30" s="46"/>
      <c r="J30" s="46"/>
      <c r="K30" s="46"/>
      <c r="L30" s="46"/>
      <c r="M30" s="46"/>
      <c r="N30" s="4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47"/>
      <c r="BC30" s="46"/>
      <c r="BD30" s="46"/>
      <c r="BE30" s="46"/>
      <c r="BF30" s="25">
        <f t="shared" si="1"/>
        <v>77297</v>
      </c>
      <c r="BG30" s="26" t="s">
        <v>105</v>
      </c>
      <c r="BH30" s="26"/>
    </row>
    <row r="31" spans="1:60" s="6" customFormat="1" ht="409.5" x14ac:dyDescent="0.3">
      <c r="A31" s="22" t="s">
        <v>106</v>
      </c>
      <c r="B31" s="23" t="s">
        <v>107</v>
      </c>
      <c r="C31" s="24" t="str">
        <f t="shared" si="0"/>
        <v>11 1 07 40060</v>
      </c>
      <c r="D31" s="24" t="s">
        <v>101</v>
      </c>
      <c r="E31" s="45"/>
      <c r="F31" s="45"/>
      <c r="G31" s="45">
        <v>1192.13724</v>
      </c>
      <c r="H31" s="46"/>
      <c r="I31" s="46"/>
      <c r="J31" s="46"/>
      <c r="K31" s="46"/>
      <c r="L31" s="46"/>
      <c r="M31" s="46"/>
      <c r="N31" s="46"/>
      <c r="O31" s="46"/>
      <c r="P31" s="46"/>
      <c r="Q31" s="46"/>
      <c r="R31" s="46"/>
      <c r="S31" s="46"/>
      <c r="T31" s="46"/>
      <c r="U31" s="46"/>
      <c r="V31" s="46"/>
      <c r="W31" s="46"/>
      <c r="X31" s="46"/>
      <c r="Y31" s="46"/>
      <c r="Z31" s="46"/>
      <c r="AA31" s="46"/>
      <c r="AB31" s="46"/>
      <c r="AC31" s="46"/>
      <c r="AD31" s="46"/>
      <c r="AE31" s="46"/>
      <c r="AF31" s="46"/>
      <c r="AG31" s="46"/>
      <c r="AH31" s="46"/>
      <c r="AI31" s="46"/>
      <c r="AJ31" s="46"/>
      <c r="AK31" s="46"/>
      <c r="AL31" s="46"/>
      <c r="AM31" s="46"/>
      <c r="AN31" s="46"/>
      <c r="AO31" s="46"/>
      <c r="AP31" s="46"/>
      <c r="AQ31" s="46"/>
      <c r="AR31" s="46"/>
      <c r="AS31" s="46"/>
      <c r="AT31" s="46"/>
      <c r="AU31" s="46"/>
      <c r="AV31" s="46"/>
      <c r="AW31" s="46"/>
      <c r="AX31" s="46"/>
      <c r="AY31" s="46"/>
      <c r="AZ31" s="46"/>
      <c r="BA31" s="46"/>
      <c r="BB31" s="47">
        <v>1896.732</v>
      </c>
      <c r="BC31" s="46">
        <v>1224.1320000000001</v>
      </c>
      <c r="BD31" s="46">
        <v>1224.1320000000001</v>
      </c>
      <c r="BE31" s="46"/>
      <c r="BF31" s="25">
        <f t="shared" si="1"/>
        <v>5537.1332399999992</v>
      </c>
      <c r="BG31" s="26" t="s">
        <v>108</v>
      </c>
      <c r="BH31" s="26"/>
    </row>
    <row r="32" spans="1:60" s="6" customFormat="1" ht="409.5" x14ac:dyDescent="0.3">
      <c r="A32" s="22" t="s">
        <v>109</v>
      </c>
      <c r="B32" s="23" t="s">
        <v>110</v>
      </c>
      <c r="C32" s="24" t="str">
        <f t="shared" si="0"/>
        <v>11 1 08 40060</v>
      </c>
      <c r="D32" s="24" t="s">
        <v>101</v>
      </c>
      <c r="E32" s="45">
        <v>26827.633000000002</v>
      </c>
      <c r="F32" s="45"/>
      <c r="G32" s="45"/>
      <c r="H32" s="46"/>
      <c r="I32" s="46"/>
      <c r="J32" s="46"/>
      <c r="K32" s="46"/>
      <c r="L32" s="46"/>
      <c r="M32" s="46"/>
      <c r="N32" s="46"/>
      <c r="O32" s="46"/>
      <c r="P32" s="46">
        <v>858.48400000000004</v>
      </c>
      <c r="Q32" s="46"/>
      <c r="R32" s="46"/>
      <c r="S32" s="46"/>
      <c r="T32" s="46"/>
      <c r="U32" s="46"/>
      <c r="V32" s="46"/>
      <c r="W32" s="46"/>
      <c r="X32" s="46"/>
      <c r="Y32" s="46"/>
      <c r="Z32" s="46"/>
      <c r="AA32" s="46">
        <v>1609.6579999999999</v>
      </c>
      <c r="AB32" s="46"/>
      <c r="AC32" s="46"/>
      <c r="AD32" s="46"/>
      <c r="AE32" s="46"/>
      <c r="AF32" s="46"/>
      <c r="AG32" s="46"/>
      <c r="AH32" s="46"/>
      <c r="AI32" s="46"/>
      <c r="AJ32" s="46"/>
      <c r="AK32" s="46"/>
      <c r="AL32" s="46"/>
      <c r="AM32" s="46"/>
      <c r="AN32" s="46"/>
      <c r="AO32" s="46"/>
      <c r="AP32" s="46"/>
      <c r="AQ32" s="46"/>
      <c r="AR32" s="46"/>
      <c r="AS32" s="46"/>
      <c r="AT32" s="46"/>
      <c r="AU32" s="46"/>
      <c r="AV32" s="46"/>
      <c r="AW32" s="46"/>
      <c r="AX32" s="46"/>
      <c r="AY32" s="46"/>
      <c r="AZ32" s="46"/>
      <c r="BA32" s="46"/>
      <c r="BB32" s="47"/>
      <c r="BC32" s="46"/>
      <c r="BD32" s="46"/>
      <c r="BE32" s="46"/>
      <c r="BF32" s="25">
        <f t="shared" si="1"/>
        <v>29295.775000000001</v>
      </c>
      <c r="BG32" s="26" t="s">
        <v>111</v>
      </c>
      <c r="BH32" s="26"/>
    </row>
    <row r="33" spans="1:60" s="6" customFormat="1" ht="409.5" x14ac:dyDescent="0.3">
      <c r="A33" s="22" t="s">
        <v>112</v>
      </c>
      <c r="B33" s="23" t="s">
        <v>113</v>
      </c>
      <c r="C33" s="24" t="str">
        <f t="shared" si="0"/>
        <v>11 2 01 40060</v>
      </c>
      <c r="D33" s="24" t="s">
        <v>101</v>
      </c>
      <c r="E33" s="45"/>
      <c r="F33" s="45">
        <v>152</v>
      </c>
      <c r="G33" s="45">
        <v>127</v>
      </c>
      <c r="H33" s="46">
        <v>162</v>
      </c>
      <c r="I33" s="46">
        <v>359</v>
      </c>
      <c r="J33" s="46">
        <v>276</v>
      </c>
      <c r="K33" s="46">
        <v>272</v>
      </c>
      <c r="L33" s="46"/>
      <c r="M33" s="46"/>
      <c r="N33" s="46">
        <v>358</v>
      </c>
      <c r="O33" s="46">
        <v>1216</v>
      </c>
      <c r="P33" s="46">
        <v>1428</v>
      </c>
      <c r="Q33" s="46">
        <v>352</v>
      </c>
      <c r="R33" s="46">
        <v>376</v>
      </c>
      <c r="S33" s="46">
        <v>367</v>
      </c>
      <c r="T33" s="46">
        <v>447</v>
      </c>
      <c r="U33" s="46">
        <v>230</v>
      </c>
      <c r="V33" s="46">
        <v>195</v>
      </c>
      <c r="W33" s="46">
        <v>131</v>
      </c>
      <c r="X33" s="46">
        <v>721</v>
      </c>
      <c r="Y33" s="46">
        <v>165</v>
      </c>
      <c r="Z33" s="46">
        <v>163</v>
      </c>
      <c r="AA33" s="46"/>
      <c r="AB33" s="46"/>
      <c r="AC33" s="46">
        <v>747</v>
      </c>
      <c r="AD33" s="46">
        <v>200</v>
      </c>
      <c r="AE33" s="46"/>
      <c r="AF33" s="46">
        <v>1041</v>
      </c>
      <c r="AG33" s="46">
        <v>309</v>
      </c>
      <c r="AH33" s="46">
        <v>516</v>
      </c>
      <c r="AI33" s="46">
        <v>267</v>
      </c>
      <c r="AJ33" s="46">
        <v>189</v>
      </c>
      <c r="AK33" s="46">
        <v>355</v>
      </c>
      <c r="AL33" s="46">
        <v>287</v>
      </c>
      <c r="AM33" s="46"/>
      <c r="AN33" s="46">
        <v>942</v>
      </c>
      <c r="AO33" s="46">
        <v>130</v>
      </c>
      <c r="AP33" s="46"/>
      <c r="AQ33" s="46">
        <v>298</v>
      </c>
      <c r="AR33" s="46">
        <v>52</v>
      </c>
      <c r="AS33" s="46">
        <v>257</v>
      </c>
      <c r="AT33" s="46">
        <v>676</v>
      </c>
      <c r="AU33" s="46">
        <v>205</v>
      </c>
      <c r="AV33" s="46">
        <v>60</v>
      </c>
      <c r="AW33" s="46">
        <v>102</v>
      </c>
      <c r="AX33" s="46">
        <v>64</v>
      </c>
      <c r="AY33" s="46">
        <v>357</v>
      </c>
      <c r="AZ33" s="46">
        <v>177</v>
      </c>
      <c r="BA33" s="46">
        <v>626</v>
      </c>
      <c r="BB33" s="47">
        <v>825</v>
      </c>
      <c r="BC33" s="46">
        <v>260</v>
      </c>
      <c r="BD33" s="46">
        <v>294</v>
      </c>
      <c r="BE33" s="46">
        <v>239</v>
      </c>
      <c r="BF33" s="25">
        <f t="shared" si="1"/>
        <v>16972</v>
      </c>
      <c r="BG33" s="26" t="s">
        <v>114</v>
      </c>
      <c r="BH33" s="26"/>
    </row>
    <row r="34" spans="1:60" s="6" customFormat="1" ht="300" x14ac:dyDescent="0.3">
      <c r="A34" s="22" t="s">
        <v>115</v>
      </c>
      <c r="B34" s="23" t="s">
        <v>116</v>
      </c>
      <c r="C34" s="24" t="str">
        <f t="shared" si="0"/>
        <v>11 2 02 40070</v>
      </c>
      <c r="D34" s="24" t="s">
        <v>101</v>
      </c>
      <c r="E34" s="45"/>
      <c r="F34" s="45"/>
      <c r="G34" s="45"/>
      <c r="H34" s="46"/>
      <c r="I34" s="46"/>
      <c r="J34" s="46"/>
      <c r="K34" s="46"/>
      <c r="L34" s="46">
        <v>23140.201000000001</v>
      </c>
      <c r="M34" s="46"/>
      <c r="N34" s="46"/>
      <c r="O34" s="46"/>
      <c r="P34" s="46"/>
      <c r="Q34" s="46"/>
      <c r="R34" s="46"/>
      <c r="S34" s="46"/>
      <c r="T34" s="46"/>
      <c r="U34" s="46"/>
      <c r="V34" s="46"/>
      <c r="W34" s="46"/>
      <c r="X34" s="46"/>
      <c r="Y34" s="46"/>
      <c r="Z34" s="46"/>
      <c r="AA34" s="46"/>
      <c r="AB34" s="46"/>
      <c r="AC34" s="46">
        <v>23520</v>
      </c>
      <c r="AD34" s="46"/>
      <c r="AE34" s="46"/>
      <c r="AF34" s="46"/>
      <c r="AG34" s="46">
        <v>11062</v>
      </c>
      <c r="AH34" s="46"/>
      <c r="AI34" s="46"/>
      <c r="AJ34" s="46">
        <v>10000</v>
      </c>
      <c r="AK34" s="46"/>
      <c r="AL34" s="46"/>
      <c r="AM34" s="46"/>
      <c r="AN34" s="46"/>
      <c r="AO34" s="46"/>
      <c r="AP34" s="46"/>
      <c r="AQ34" s="46"/>
      <c r="AR34" s="46"/>
      <c r="AS34" s="46">
        <v>10000</v>
      </c>
      <c r="AT34" s="46"/>
      <c r="AU34" s="46"/>
      <c r="AV34" s="46"/>
      <c r="AW34" s="46"/>
      <c r="AX34" s="46"/>
      <c r="AY34" s="46"/>
      <c r="AZ34" s="46">
        <v>10000</v>
      </c>
      <c r="BA34" s="46"/>
      <c r="BB34" s="47"/>
      <c r="BC34" s="46"/>
      <c r="BD34" s="46"/>
      <c r="BE34" s="46"/>
      <c r="BF34" s="25">
        <f t="shared" si="1"/>
        <v>87722.201000000001</v>
      </c>
      <c r="BG34" s="26" t="s">
        <v>117</v>
      </c>
      <c r="BH34" s="26"/>
    </row>
    <row r="35" spans="1:60" s="6" customFormat="1" ht="300" x14ac:dyDescent="0.3">
      <c r="A35" s="22" t="s">
        <v>118</v>
      </c>
      <c r="B35" s="23" t="s">
        <v>119</v>
      </c>
      <c r="C35" s="24" t="str">
        <f t="shared" si="0"/>
        <v>11 2 03 40070</v>
      </c>
      <c r="D35" s="24" t="s">
        <v>101</v>
      </c>
      <c r="E35" s="45"/>
      <c r="F35" s="45"/>
      <c r="G35" s="45"/>
      <c r="H35" s="46"/>
      <c r="I35" s="46"/>
      <c r="J35" s="46"/>
      <c r="K35" s="46"/>
      <c r="L35" s="46"/>
      <c r="M35" s="46"/>
      <c r="N35" s="46"/>
      <c r="O35" s="46"/>
      <c r="P35" s="46"/>
      <c r="Q35" s="46"/>
      <c r="R35" s="46"/>
      <c r="S35" s="46"/>
      <c r="T35" s="46"/>
      <c r="U35" s="46"/>
      <c r="V35" s="46"/>
      <c r="W35" s="46"/>
      <c r="X35" s="46">
        <v>44573.599999999999</v>
      </c>
      <c r="Y35" s="46"/>
      <c r="Z35" s="46"/>
      <c r="AA35" s="46"/>
      <c r="AB35" s="46"/>
      <c r="AC35" s="46"/>
      <c r="AD35" s="46"/>
      <c r="AE35" s="46"/>
      <c r="AF35" s="46"/>
      <c r="AG35" s="46"/>
      <c r="AH35" s="46"/>
      <c r="AI35" s="46"/>
      <c r="AJ35" s="46"/>
      <c r="AK35" s="46"/>
      <c r="AL35" s="46"/>
      <c r="AM35" s="46"/>
      <c r="AN35" s="46"/>
      <c r="AO35" s="46"/>
      <c r="AP35" s="46"/>
      <c r="AQ35" s="46"/>
      <c r="AR35" s="46"/>
      <c r="AS35" s="46"/>
      <c r="AT35" s="46"/>
      <c r="AU35" s="46"/>
      <c r="AV35" s="46"/>
      <c r="AW35" s="46"/>
      <c r="AX35" s="46"/>
      <c r="AY35" s="46"/>
      <c r="AZ35" s="46"/>
      <c r="BA35" s="46"/>
      <c r="BB35" s="47"/>
      <c r="BC35" s="46"/>
      <c r="BD35" s="46"/>
      <c r="BE35" s="46"/>
      <c r="BF35" s="25">
        <f t="shared" si="1"/>
        <v>44573.599999999999</v>
      </c>
      <c r="BG35" s="26" t="s">
        <v>120</v>
      </c>
      <c r="BH35" s="26"/>
    </row>
    <row r="36" spans="1:60" s="6" customFormat="1" ht="337.5" x14ac:dyDescent="0.3">
      <c r="A36" s="22" t="s">
        <v>121</v>
      </c>
      <c r="B36" s="23" t="s">
        <v>122</v>
      </c>
      <c r="C36" s="24" t="str">
        <f t="shared" si="0"/>
        <v>12 1 05 40060</v>
      </c>
      <c r="D36" s="24" t="s">
        <v>123</v>
      </c>
      <c r="E36" s="45">
        <v>3000</v>
      </c>
      <c r="F36" s="45"/>
      <c r="G36" s="45"/>
      <c r="H36" s="46"/>
      <c r="I36" s="46"/>
      <c r="J36" s="46"/>
      <c r="K36" s="46"/>
      <c r="L36" s="46"/>
      <c r="M36" s="46"/>
      <c r="N36" s="46"/>
      <c r="O36" s="46"/>
      <c r="P36" s="46"/>
      <c r="Q36" s="46"/>
      <c r="R36" s="46"/>
      <c r="S36" s="46"/>
      <c r="T36" s="46"/>
      <c r="U36" s="46"/>
      <c r="V36" s="46"/>
      <c r="W36" s="46"/>
      <c r="X36" s="46"/>
      <c r="Y36" s="46"/>
      <c r="Z36" s="46"/>
      <c r="AA36" s="46"/>
      <c r="AB36" s="46"/>
      <c r="AC36" s="46"/>
      <c r="AD36" s="46"/>
      <c r="AE36" s="46"/>
      <c r="AF36" s="46"/>
      <c r="AG36" s="46"/>
      <c r="AH36" s="46"/>
      <c r="AI36" s="46"/>
      <c r="AJ36" s="46"/>
      <c r="AK36" s="46"/>
      <c r="AL36" s="46"/>
      <c r="AM36" s="46"/>
      <c r="AN36" s="46">
        <v>1530</v>
      </c>
      <c r="AO36" s="46"/>
      <c r="AP36" s="46"/>
      <c r="AQ36" s="46"/>
      <c r="AR36" s="46"/>
      <c r="AS36" s="46"/>
      <c r="AT36" s="46"/>
      <c r="AU36" s="46"/>
      <c r="AV36" s="46"/>
      <c r="AW36" s="46"/>
      <c r="AX36" s="46"/>
      <c r="AY36" s="46"/>
      <c r="AZ36" s="46"/>
      <c r="BA36" s="46"/>
      <c r="BB36" s="47"/>
      <c r="BC36" s="46"/>
      <c r="BD36" s="46"/>
      <c r="BE36" s="46"/>
      <c r="BF36" s="25">
        <f t="shared" si="1"/>
        <v>4530</v>
      </c>
      <c r="BG36" s="26" t="s">
        <v>124</v>
      </c>
      <c r="BH36" s="26"/>
    </row>
    <row r="37" spans="1:60" s="6" customFormat="1" ht="356.25" x14ac:dyDescent="0.3">
      <c r="A37" s="22" t="s">
        <v>125</v>
      </c>
      <c r="B37" s="23" t="s">
        <v>126</v>
      </c>
      <c r="C37" s="24" t="str">
        <f t="shared" si="0"/>
        <v>12 2 02 40060</v>
      </c>
      <c r="D37" s="24" t="s">
        <v>123</v>
      </c>
      <c r="E37" s="45"/>
      <c r="F37" s="45"/>
      <c r="G37" s="45"/>
      <c r="H37" s="46"/>
      <c r="I37" s="46"/>
      <c r="J37" s="46"/>
      <c r="K37" s="46"/>
      <c r="L37" s="46"/>
      <c r="M37" s="46"/>
      <c r="N37" s="46"/>
      <c r="O37" s="46">
        <v>2500</v>
      </c>
      <c r="P37" s="46">
        <v>2500</v>
      </c>
      <c r="Q37" s="46"/>
      <c r="R37" s="46"/>
      <c r="S37" s="46"/>
      <c r="T37" s="46"/>
      <c r="U37" s="46"/>
      <c r="V37" s="46"/>
      <c r="W37" s="46"/>
      <c r="X37" s="46"/>
      <c r="Y37" s="46"/>
      <c r="Z37" s="46"/>
      <c r="AA37" s="46"/>
      <c r="AB37" s="46"/>
      <c r="AC37" s="46"/>
      <c r="AD37" s="46"/>
      <c r="AE37" s="46"/>
      <c r="AF37" s="46"/>
      <c r="AG37" s="46"/>
      <c r="AH37" s="46"/>
      <c r="AI37" s="46"/>
      <c r="AJ37" s="46"/>
      <c r="AK37" s="46"/>
      <c r="AL37" s="46"/>
      <c r="AM37" s="46"/>
      <c r="AN37" s="46"/>
      <c r="AO37" s="46"/>
      <c r="AP37" s="46"/>
      <c r="AQ37" s="46"/>
      <c r="AR37" s="46"/>
      <c r="AS37" s="46"/>
      <c r="AT37" s="46"/>
      <c r="AU37" s="46"/>
      <c r="AV37" s="46"/>
      <c r="AW37" s="46"/>
      <c r="AX37" s="46"/>
      <c r="AY37" s="46"/>
      <c r="AZ37" s="46"/>
      <c r="BA37" s="46"/>
      <c r="BB37" s="47"/>
      <c r="BC37" s="46"/>
      <c r="BD37" s="46"/>
      <c r="BE37" s="46"/>
      <c r="BF37" s="25">
        <f t="shared" si="1"/>
        <v>5000</v>
      </c>
      <c r="BG37" s="26" t="s">
        <v>127</v>
      </c>
      <c r="BH37" s="26"/>
    </row>
    <row r="38" spans="1:60" s="6" customFormat="1" ht="375" x14ac:dyDescent="0.3">
      <c r="A38" s="22" t="s">
        <v>128</v>
      </c>
      <c r="B38" s="23" t="s">
        <v>129</v>
      </c>
      <c r="C38" s="24" t="str">
        <f t="shared" si="0"/>
        <v>16 4 04 40060</v>
      </c>
      <c r="D38" s="24" t="s">
        <v>123</v>
      </c>
      <c r="E38" s="45">
        <v>180.85105999999999</v>
      </c>
      <c r="F38" s="45"/>
      <c r="G38" s="45"/>
      <c r="H38" s="46"/>
      <c r="I38" s="46"/>
      <c r="J38" s="46"/>
      <c r="K38" s="46"/>
      <c r="L38" s="46"/>
      <c r="M38" s="46"/>
      <c r="N38" s="46"/>
      <c r="O38" s="46"/>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46"/>
      <c r="AX38" s="46"/>
      <c r="AY38" s="46"/>
      <c r="AZ38" s="46"/>
      <c r="BA38" s="46"/>
      <c r="BB38" s="47"/>
      <c r="BC38" s="46"/>
      <c r="BD38" s="46"/>
      <c r="BE38" s="46"/>
      <c r="BF38" s="25">
        <f t="shared" si="1"/>
        <v>180.85105999999999</v>
      </c>
      <c r="BG38" s="26" t="s">
        <v>130</v>
      </c>
      <c r="BH38" s="26"/>
    </row>
    <row r="39" spans="1:60" s="6" customFormat="1" ht="356.25" x14ac:dyDescent="0.3">
      <c r="A39" s="22" t="s">
        <v>131</v>
      </c>
      <c r="B39" s="23" t="s">
        <v>132</v>
      </c>
      <c r="C39" s="24" t="str">
        <f t="shared" si="0"/>
        <v>18 1 01 40060</v>
      </c>
      <c r="D39" s="24" t="s">
        <v>133</v>
      </c>
      <c r="E39" s="45">
        <v>2941.1939200000002</v>
      </c>
      <c r="F39" s="45">
        <v>923.34360000000004</v>
      </c>
      <c r="G39" s="45"/>
      <c r="H39" s="46"/>
      <c r="I39" s="46"/>
      <c r="J39" s="46"/>
      <c r="K39" s="46"/>
      <c r="L39" s="46"/>
      <c r="M39" s="46"/>
      <c r="N39" s="46"/>
      <c r="O39" s="46"/>
      <c r="P39" s="46"/>
      <c r="Q39" s="46"/>
      <c r="R39" s="46"/>
      <c r="S39" s="46"/>
      <c r="T39" s="46"/>
      <c r="U39" s="46"/>
      <c r="V39" s="46"/>
      <c r="W39" s="46"/>
      <c r="X39" s="46"/>
      <c r="Y39" s="46"/>
      <c r="Z39" s="46"/>
      <c r="AA39" s="46"/>
      <c r="AB39" s="46"/>
      <c r="AC39" s="46"/>
      <c r="AD39" s="46">
        <v>154.21445</v>
      </c>
      <c r="AE39" s="46"/>
      <c r="AF39" s="46"/>
      <c r="AG39" s="46"/>
      <c r="AH39" s="46"/>
      <c r="AI39" s="46"/>
      <c r="AJ39" s="46"/>
      <c r="AK39" s="46"/>
      <c r="AL39" s="46"/>
      <c r="AM39" s="46"/>
      <c r="AN39" s="46"/>
      <c r="AO39" s="46"/>
      <c r="AP39" s="46"/>
      <c r="AQ39" s="46"/>
      <c r="AR39" s="46"/>
      <c r="AS39" s="46"/>
      <c r="AT39" s="46"/>
      <c r="AU39" s="46"/>
      <c r="AV39" s="46"/>
      <c r="AW39" s="46"/>
      <c r="AX39" s="46"/>
      <c r="AY39" s="46"/>
      <c r="AZ39" s="46"/>
      <c r="BA39" s="46"/>
      <c r="BB39" s="47"/>
      <c r="BC39" s="46"/>
      <c r="BD39" s="46"/>
      <c r="BE39" s="46"/>
      <c r="BF39" s="25">
        <f t="shared" si="1"/>
        <v>4018.7519700000003</v>
      </c>
      <c r="BG39" s="26" t="s">
        <v>134</v>
      </c>
      <c r="BH39" s="26"/>
    </row>
    <row r="40" spans="1:60" s="6" customFormat="1" ht="409.5" x14ac:dyDescent="0.3">
      <c r="A40" s="22" t="s">
        <v>135</v>
      </c>
      <c r="B40" s="23" t="s">
        <v>136</v>
      </c>
      <c r="C40" s="24" t="str">
        <f t="shared" si="0"/>
        <v>19 3 04 40060</v>
      </c>
      <c r="D40" s="24" t="s">
        <v>66</v>
      </c>
      <c r="E40" s="45"/>
      <c r="F40" s="45"/>
      <c r="G40" s="45"/>
      <c r="H40" s="46"/>
      <c r="I40" s="46"/>
      <c r="J40" s="46"/>
      <c r="K40" s="46"/>
      <c r="L40" s="46"/>
      <c r="M40" s="46"/>
      <c r="N40" s="46"/>
      <c r="O40" s="46"/>
      <c r="P40" s="46"/>
      <c r="Q40" s="46"/>
      <c r="R40" s="46"/>
      <c r="S40" s="46"/>
      <c r="T40" s="46"/>
      <c r="U40" s="46"/>
      <c r="V40" s="46"/>
      <c r="W40" s="46"/>
      <c r="X40" s="46"/>
      <c r="Y40" s="46"/>
      <c r="Z40" s="46"/>
      <c r="AA40" s="46"/>
      <c r="AB40" s="46"/>
      <c r="AC40" s="46"/>
      <c r="AD40" s="46">
        <v>600</v>
      </c>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7"/>
      <c r="BC40" s="46"/>
      <c r="BD40" s="46"/>
      <c r="BE40" s="46"/>
      <c r="BF40" s="25">
        <f t="shared" si="1"/>
        <v>600</v>
      </c>
      <c r="BG40" s="26" t="s">
        <v>137</v>
      </c>
      <c r="BH40" s="26"/>
    </row>
    <row r="41" spans="1:60" s="6" customFormat="1" ht="318.75" x14ac:dyDescent="0.3">
      <c r="A41" s="22" t="s">
        <v>138</v>
      </c>
      <c r="B41" s="23" t="s">
        <v>139</v>
      </c>
      <c r="C41" s="24" t="str">
        <f t="shared" si="0"/>
        <v>22 3 01 40070</v>
      </c>
      <c r="D41" s="24" t="s">
        <v>83</v>
      </c>
      <c r="E41" s="45"/>
      <c r="F41" s="45"/>
      <c r="G41" s="45"/>
      <c r="H41" s="46"/>
      <c r="I41" s="46"/>
      <c r="J41" s="46"/>
      <c r="K41" s="46"/>
      <c r="L41" s="46"/>
      <c r="M41" s="46"/>
      <c r="N41" s="46"/>
      <c r="O41" s="46"/>
      <c r="P41" s="46"/>
      <c r="Q41" s="46"/>
      <c r="R41" s="46"/>
      <c r="S41" s="46"/>
      <c r="T41" s="46"/>
      <c r="U41" s="46"/>
      <c r="V41" s="46"/>
      <c r="W41" s="46"/>
      <c r="X41" s="46"/>
      <c r="Y41" s="46"/>
      <c r="Z41" s="46"/>
      <c r="AA41" s="46"/>
      <c r="AB41" s="46"/>
      <c r="AC41" s="46"/>
      <c r="AD41" s="46"/>
      <c r="AE41" s="46"/>
      <c r="AF41" s="46"/>
      <c r="AG41" s="46"/>
      <c r="AH41" s="46">
        <v>62297.03</v>
      </c>
      <c r="AI41" s="46"/>
      <c r="AJ41" s="46"/>
      <c r="AK41" s="46"/>
      <c r="AL41" s="46"/>
      <c r="AM41" s="46"/>
      <c r="AN41" s="46">
        <v>74857.22</v>
      </c>
      <c r="AO41" s="46"/>
      <c r="AP41" s="46"/>
      <c r="AQ41" s="46"/>
      <c r="AR41" s="46"/>
      <c r="AS41" s="46"/>
      <c r="AT41" s="46">
        <v>17217.955000000002</v>
      </c>
      <c r="AU41" s="46"/>
      <c r="AV41" s="46"/>
      <c r="AW41" s="46">
        <v>12567.155000000001</v>
      </c>
      <c r="AX41" s="46">
        <v>19220.804120000001</v>
      </c>
      <c r="AY41" s="46"/>
      <c r="AZ41" s="46"/>
      <c r="BA41" s="46"/>
      <c r="BB41" s="47">
        <v>98048.59</v>
      </c>
      <c r="BC41" s="46"/>
      <c r="BD41" s="46">
        <v>28499.486000000001</v>
      </c>
      <c r="BE41" s="46"/>
      <c r="BF41" s="25">
        <f t="shared" si="1"/>
        <v>312708.24012000003</v>
      </c>
      <c r="BG41" s="26" t="s">
        <v>140</v>
      </c>
      <c r="BH41" s="26"/>
    </row>
    <row r="42" spans="1:60" s="6" customFormat="1" ht="300" x14ac:dyDescent="0.3">
      <c r="A42" s="22" t="s">
        <v>141</v>
      </c>
      <c r="B42" s="23" t="s">
        <v>142</v>
      </c>
      <c r="C42" s="24" t="str">
        <f t="shared" si="0"/>
        <v>22 3 03 40070</v>
      </c>
      <c r="D42" s="24" t="s">
        <v>83</v>
      </c>
      <c r="E42" s="45"/>
      <c r="F42" s="45"/>
      <c r="G42" s="45"/>
      <c r="H42" s="46"/>
      <c r="I42" s="46"/>
      <c r="J42" s="46"/>
      <c r="K42" s="46"/>
      <c r="L42" s="46"/>
      <c r="M42" s="46"/>
      <c r="N42" s="46"/>
      <c r="O42" s="46"/>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v>603.9</v>
      </c>
      <c r="AU42" s="46"/>
      <c r="AV42" s="46"/>
      <c r="AW42" s="46"/>
      <c r="AX42" s="46"/>
      <c r="AY42" s="46"/>
      <c r="AZ42" s="46"/>
      <c r="BA42" s="46"/>
      <c r="BB42" s="47"/>
      <c r="BC42" s="46"/>
      <c r="BD42" s="46"/>
      <c r="BE42" s="46"/>
      <c r="BF42" s="25">
        <f t="shared" si="1"/>
        <v>603.9</v>
      </c>
      <c r="BG42" s="26" t="s">
        <v>143</v>
      </c>
      <c r="BH42" s="26"/>
    </row>
    <row r="43" spans="1:60" s="6" customFormat="1" ht="409.5" x14ac:dyDescent="0.3">
      <c r="A43" s="22" t="s">
        <v>144</v>
      </c>
      <c r="B43" s="23" t="s">
        <v>145</v>
      </c>
      <c r="C43" s="24" t="str">
        <f t="shared" si="0"/>
        <v>23 1 08 40060</v>
      </c>
      <c r="D43" s="24" t="s">
        <v>146</v>
      </c>
      <c r="E43" s="45">
        <v>462.60199999999998</v>
      </c>
      <c r="F43" s="45">
        <v>186.52099999999999</v>
      </c>
      <c r="G43" s="45">
        <v>1202.7639999999999</v>
      </c>
      <c r="H43" s="46">
        <v>925.20299999999997</v>
      </c>
      <c r="I43" s="46">
        <v>108.226</v>
      </c>
      <c r="J43" s="46">
        <v>496.18700000000001</v>
      </c>
      <c r="K43" s="46">
        <v>606.45500000000004</v>
      </c>
      <c r="L43" s="46">
        <v>374.70699999999999</v>
      </c>
      <c r="M43" s="46">
        <v>208.17099999999999</v>
      </c>
      <c r="N43" s="46">
        <v>305.358</v>
      </c>
      <c r="O43" s="46"/>
      <c r="P43" s="46">
        <v>145.25700000000001</v>
      </c>
      <c r="Q43" s="46">
        <v>254.43100000000001</v>
      </c>
      <c r="R43" s="46"/>
      <c r="S43" s="46">
        <v>2296.817</v>
      </c>
      <c r="T43" s="46"/>
      <c r="U43" s="46">
        <v>23.131</v>
      </c>
      <c r="V43" s="46"/>
      <c r="W43" s="46">
        <v>158.18799999999999</v>
      </c>
      <c r="X43" s="46"/>
      <c r="Y43" s="46"/>
      <c r="Z43" s="46"/>
      <c r="AA43" s="46"/>
      <c r="AB43" s="46"/>
      <c r="AC43" s="46"/>
      <c r="AD43" s="46"/>
      <c r="AE43" s="46"/>
      <c r="AF43" s="46">
        <v>129.79400000000001</v>
      </c>
      <c r="AG43" s="46">
        <v>300.69099999999997</v>
      </c>
      <c r="AH43" s="46">
        <v>161.911</v>
      </c>
      <c r="AI43" s="46">
        <v>69.394999999999996</v>
      </c>
      <c r="AJ43" s="46"/>
      <c r="AK43" s="46">
        <v>92.521000000000001</v>
      </c>
      <c r="AL43" s="46"/>
      <c r="AM43" s="46"/>
      <c r="AN43" s="46"/>
      <c r="AO43" s="46">
        <v>111.024</v>
      </c>
      <c r="AP43" s="46"/>
      <c r="AQ43" s="46"/>
      <c r="AR43" s="46"/>
      <c r="AS43" s="46"/>
      <c r="AT43" s="46">
        <v>711.94399999999996</v>
      </c>
      <c r="AU43" s="46">
        <v>113.8</v>
      </c>
      <c r="AV43" s="46"/>
      <c r="AW43" s="46">
        <v>344.63799999999998</v>
      </c>
      <c r="AX43" s="46"/>
      <c r="AY43" s="46"/>
      <c r="AZ43" s="46">
        <v>693.90200000000004</v>
      </c>
      <c r="BA43" s="46">
        <v>693.90200000000004</v>
      </c>
      <c r="BB43" s="47">
        <v>462.60199999999998</v>
      </c>
      <c r="BC43" s="46">
        <v>231.3</v>
      </c>
      <c r="BD43" s="46"/>
      <c r="BE43" s="46"/>
      <c r="BF43" s="25">
        <f t="shared" si="1"/>
        <v>11871.441999999999</v>
      </c>
      <c r="BG43" s="26" t="s">
        <v>147</v>
      </c>
      <c r="BH43" s="26"/>
    </row>
    <row r="44" spans="1:60" s="6" customFormat="1" ht="337.5" x14ac:dyDescent="0.3">
      <c r="A44" s="22" t="s">
        <v>148</v>
      </c>
      <c r="B44" s="23" t="s">
        <v>149</v>
      </c>
      <c r="C44" s="24" t="str">
        <f t="shared" si="0"/>
        <v>24 1 01 R5550</v>
      </c>
      <c r="D44" s="24" t="s">
        <v>101</v>
      </c>
      <c r="E44" s="45">
        <v>11163.205</v>
      </c>
      <c r="F44" s="45">
        <v>440.24</v>
      </c>
      <c r="G44" s="45"/>
      <c r="H44" s="46"/>
      <c r="I44" s="46">
        <v>1041.7190000000001</v>
      </c>
      <c r="J44" s="46">
        <v>801.87599999999998</v>
      </c>
      <c r="K44" s="46">
        <v>790.35900000000004</v>
      </c>
      <c r="L44" s="46">
        <v>1088.075</v>
      </c>
      <c r="M44" s="46">
        <v>1109.9570000000001</v>
      </c>
      <c r="N44" s="46">
        <v>1038.5519999999999</v>
      </c>
      <c r="O44" s="46">
        <v>1443.0719999999999</v>
      </c>
      <c r="P44" s="46">
        <v>1693.345</v>
      </c>
      <c r="Q44" s="46">
        <v>417.60700000000003</v>
      </c>
      <c r="R44" s="46">
        <v>502.81799999999998</v>
      </c>
      <c r="S44" s="46">
        <v>490.68599999999998</v>
      </c>
      <c r="T44" s="46">
        <v>597.95399999999995</v>
      </c>
      <c r="U44" s="46"/>
      <c r="V44" s="46"/>
      <c r="W44" s="46"/>
      <c r="X44" s="46">
        <v>610.77</v>
      </c>
      <c r="Y44" s="46"/>
      <c r="Z44" s="46"/>
      <c r="AA44" s="46">
        <v>3559.0120000000002</v>
      </c>
      <c r="AB44" s="46"/>
      <c r="AC44" s="46">
        <v>676.15700000000004</v>
      </c>
      <c r="AD44" s="46"/>
      <c r="AE44" s="46"/>
      <c r="AF44" s="46">
        <v>541.94779000000005</v>
      </c>
      <c r="AG44" s="46"/>
      <c r="AH44" s="46"/>
      <c r="AI44" s="46"/>
      <c r="AJ44" s="46"/>
      <c r="AK44" s="46"/>
      <c r="AL44" s="46"/>
      <c r="AM44" s="46"/>
      <c r="AN44" s="46">
        <v>646.63099999999997</v>
      </c>
      <c r="AO44" s="46"/>
      <c r="AP44" s="46"/>
      <c r="AQ44" s="46"/>
      <c r="AR44" s="46"/>
      <c r="AS44" s="46"/>
      <c r="AT44" s="46">
        <v>621.875</v>
      </c>
      <c r="AU44" s="46"/>
      <c r="AV44" s="46"/>
      <c r="AW44" s="46"/>
      <c r="AX44" s="46"/>
      <c r="AY44" s="46"/>
      <c r="AZ44" s="46"/>
      <c r="BA44" s="46"/>
      <c r="BB44" s="47"/>
      <c r="BC44" s="46"/>
      <c r="BD44" s="46"/>
      <c r="BE44" s="46"/>
      <c r="BF44" s="25">
        <f t="shared" si="1"/>
        <v>29275.857790000002</v>
      </c>
      <c r="BG44" s="26" t="s">
        <v>150</v>
      </c>
      <c r="BH44" s="26"/>
    </row>
    <row r="45" spans="1:60" s="6" customFormat="1" ht="31.5" x14ac:dyDescent="0.25">
      <c r="A45" s="59"/>
      <c r="B45" s="60" t="s">
        <v>68</v>
      </c>
      <c r="C45" s="61" t="str">
        <f t="shared" si="0"/>
        <v>24 1 01 R5550</v>
      </c>
      <c r="D45" s="62"/>
      <c r="E45" s="63">
        <v>10605.044749999999</v>
      </c>
      <c r="F45" s="63">
        <v>418.22800000000001</v>
      </c>
      <c r="G45" s="63"/>
      <c r="H45" s="64"/>
      <c r="I45" s="64">
        <v>989.63305000000003</v>
      </c>
      <c r="J45" s="64">
        <v>761.78219999999999</v>
      </c>
      <c r="K45" s="64">
        <v>750.84105</v>
      </c>
      <c r="L45" s="64">
        <v>1033.6712500000001</v>
      </c>
      <c r="M45" s="64">
        <v>1054.4591499999999</v>
      </c>
      <c r="N45" s="64">
        <v>986.62440000000004</v>
      </c>
      <c r="O45" s="64">
        <v>1370.9184</v>
      </c>
      <c r="P45" s="64">
        <v>1608.6777500000001</v>
      </c>
      <c r="Q45" s="64">
        <v>396.72665000000001</v>
      </c>
      <c r="R45" s="64">
        <v>477.6771</v>
      </c>
      <c r="S45" s="64">
        <v>466.15170000000001</v>
      </c>
      <c r="T45" s="64">
        <v>568.05629999999996</v>
      </c>
      <c r="U45" s="64"/>
      <c r="V45" s="64"/>
      <c r="W45" s="64"/>
      <c r="X45" s="64">
        <v>580.23149999999998</v>
      </c>
      <c r="Y45" s="64"/>
      <c r="Z45" s="64"/>
      <c r="AA45" s="64">
        <v>3381.0614</v>
      </c>
      <c r="AB45" s="64"/>
      <c r="AC45" s="64">
        <v>642.34915000000001</v>
      </c>
      <c r="AD45" s="64"/>
      <c r="AE45" s="64"/>
      <c r="AF45" s="64">
        <v>514.85040000000004</v>
      </c>
      <c r="AG45" s="64"/>
      <c r="AH45" s="64"/>
      <c r="AI45" s="64"/>
      <c r="AJ45" s="64"/>
      <c r="AK45" s="64"/>
      <c r="AL45" s="64"/>
      <c r="AM45" s="64"/>
      <c r="AN45" s="64">
        <v>614.29944999999998</v>
      </c>
      <c r="AO45" s="64"/>
      <c r="AP45" s="64"/>
      <c r="AQ45" s="64"/>
      <c r="AR45" s="64"/>
      <c r="AS45" s="64"/>
      <c r="AT45" s="64">
        <v>590.78125</v>
      </c>
      <c r="AU45" s="64"/>
      <c r="AV45" s="64"/>
      <c r="AW45" s="64"/>
      <c r="AX45" s="64"/>
      <c r="AY45" s="64"/>
      <c r="AZ45" s="64"/>
      <c r="BA45" s="64"/>
      <c r="BB45" s="65"/>
      <c r="BC45" s="64"/>
      <c r="BD45" s="64"/>
      <c r="BE45" s="64"/>
      <c r="BF45" s="66">
        <f t="shared" si="1"/>
        <v>27812.064899999994</v>
      </c>
      <c r="BG45" s="18" t="s">
        <v>150</v>
      </c>
      <c r="BH45" s="18"/>
    </row>
    <row r="46" spans="1:60" s="6" customFormat="1" ht="409.5" x14ac:dyDescent="0.3">
      <c r="A46" s="22" t="s">
        <v>151</v>
      </c>
      <c r="B46" s="23" t="s">
        <v>152</v>
      </c>
      <c r="C46" s="24" t="str">
        <f t="shared" si="0"/>
        <v>24 1 02 40060</v>
      </c>
      <c r="D46" s="24" t="s">
        <v>101</v>
      </c>
      <c r="E46" s="45">
        <v>1405.2329999999999</v>
      </c>
      <c r="F46" s="45"/>
      <c r="G46" s="45"/>
      <c r="H46" s="46"/>
      <c r="I46" s="46"/>
      <c r="J46" s="46"/>
      <c r="K46" s="46"/>
      <c r="L46" s="46"/>
      <c r="M46" s="46"/>
      <c r="N46" s="46"/>
      <c r="O46" s="46"/>
      <c r="P46" s="46"/>
      <c r="Q46" s="46"/>
      <c r="R46" s="46"/>
      <c r="S46" s="46"/>
      <c r="T46" s="46"/>
      <c r="U46" s="46"/>
      <c r="V46" s="46"/>
      <c r="W46" s="46"/>
      <c r="X46" s="46"/>
      <c r="Y46" s="46"/>
      <c r="Z46" s="46"/>
      <c r="AA46" s="46"/>
      <c r="AB46" s="46"/>
      <c r="AC46" s="46"/>
      <c r="AD46" s="46"/>
      <c r="AE46" s="46"/>
      <c r="AF46" s="46"/>
      <c r="AG46" s="46"/>
      <c r="AH46" s="46"/>
      <c r="AI46" s="46"/>
      <c r="AJ46" s="46"/>
      <c r="AK46" s="46"/>
      <c r="AL46" s="46"/>
      <c r="AM46" s="46"/>
      <c r="AN46" s="46"/>
      <c r="AO46" s="46"/>
      <c r="AP46" s="46"/>
      <c r="AQ46" s="46"/>
      <c r="AR46" s="46"/>
      <c r="AS46" s="46"/>
      <c r="AT46" s="46"/>
      <c r="AU46" s="46"/>
      <c r="AV46" s="46"/>
      <c r="AW46" s="46"/>
      <c r="AX46" s="46"/>
      <c r="AY46" s="46"/>
      <c r="AZ46" s="46"/>
      <c r="BA46" s="46"/>
      <c r="BB46" s="47"/>
      <c r="BC46" s="46"/>
      <c r="BD46" s="46"/>
      <c r="BE46" s="46"/>
      <c r="BF46" s="25">
        <f t="shared" si="1"/>
        <v>1405.2329999999999</v>
      </c>
      <c r="BG46" s="26" t="s">
        <v>153</v>
      </c>
      <c r="BH46" s="26"/>
    </row>
    <row r="47" spans="1:60" s="6" customFormat="1" ht="281.25" x14ac:dyDescent="0.3">
      <c r="A47" s="22" t="s">
        <v>154</v>
      </c>
      <c r="B47" s="23" t="s">
        <v>155</v>
      </c>
      <c r="C47" s="24" t="str">
        <f t="shared" si="0"/>
        <v>24 1 02 R5600</v>
      </c>
      <c r="D47" s="24" t="s">
        <v>101</v>
      </c>
      <c r="E47" s="45">
        <v>1028.62842</v>
      </c>
      <c r="F47" s="45"/>
      <c r="G47" s="45"/>
      <c r="H47" s="46"/>
      <c r="I47" s="46"/>
      <c r="J47" s="46"/>
      <c r="K47" s="46"/>
      <c r="L47" s="46"/>
      <c r="M47" s="46"/>
      <c r="N47" s="46"/>
      <c r="O47" s="46"/>
      <c r="P47" s="46"/>
      <c r="Q47" s="46"/>
      <c r="R47" s="46"/>
      <c r="S47" s="46"/>
      <c r="T47" s="46"/>
      <c r="U47" s="46"/>
      <c r="V47" s="46"/>
      <c r="W47" s="46"/>
      <c r="X47" s="46"/>
      <c r="Y47" s="46"/>
      <c r="Z47" s="46"/>
      <c r="AA47" s="46"/>
      <c r="AB47" s="46"/>
      <c r="AC47" s="46"/>
      <c r="AD47" s="46"/>
      <c r="AE47" s="46"/>
      <c r="AF47" s="46"/>
      <c r="AG47" s="46"/>
      <c r="AH47" s="46"/>
      <c r="AI47" s="46"/>
      <c r="AJ47" s="46"/>
      <c r="AK47" s="46"/>
      <c r="AL47" s="46"/>
      <c r="AM47" s="46"/>
      <c r="AN47" s="46"/>
      <c r="AO47" s="46"/>
      <c r="AP47" s="46"/>
      <c r="AQ47" s="46"/>
      <c r="AR47" s="46"/>
      <c r="AS47" s="46"/>
      <c r="AT47" s="46"/>
      <c r="AU47" s="46"/>
      <c r="AV47" s="46"/>
      <c r="AW47" s="46"/>
      <c r="AX47" s="46"/>
      <c r="AY47" s="46"/>
      <c r="AZ47" s="46"/>
      <c r="BA47" s="46"/>
      <c r="BB47" s="47"/>
      <c r="BC47" s="46"/>
      <c r="BD47" s="46"/>
      <c r="BE47" s="46"/>
      <c r="BF47" s="25">
        <f t="shared" si="1"/>
        <v>1028.62842</v>
      </c>
      <c r="BG47" s="26" t="s">
        <v>156</v>
      </c>
      <c r="BH47" s="26"/>
    </row>
    <row r="48" spans="1:60" s="6" customFormat="1" ht="31.5" x14ac:dyDescent="0.25">
      <c r="A48" s="59"/>
      <c r="B48" s="60" t="s">
        <v>68</v>
      </c>
      <c r="C48" s="61" t="str">
        <f t="shared" si="0"/>
        <v>24 1 02 R5600</v>
      </c>
      <c r="D48" s="62"/>
      <c r="E48" s="63">
        <v>977.197</v>
      </c>
      <c r="F48" s="63"/>
      <c r="G48" s="63"/>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4"/>
      <c r="AL48" s="64"/>
      <c r="AM48" s="64"/>
      <c r="AN48" s="64"/>
      <c r="AO48" s="64"/>
      <c r="AP48" s="64"/>
      <c r="AQ48" s="64"/>
      <c r="AR48" s="64"/>
      <c r="AS48" s="64"/>
      <c r="AT48" s="64"/>
      <c r="AU48" s="64"/>
      <c r="AV48" s="64"/>
      <c r="AW48" s="64"/>
      <c r="AX48" s="64"/>
      <c r="AY48" s="64"/>
      <c r="AZ48" s="64"/>
      <c r="BA48" s="64"/>
      <c r="BB48" s="65"/>
      <c r="BC48" s="64"/>
      <c r="BD48" s="64"/>
      <c r="BE48" s="64"/>
      <c r="BF48" s="66">
        <f t="shared" si="1"/>
        <v>977.197</v>
      </c>
      <c r="BG48" s="18" t="s">
        <v>156</v>
      </c>
      <c r="BH48" s="18"/>
    </row>
    <row r="49" spans="1:60" s="6" customFormat="1" ht="409.5" x14ac:dyDescent="0.3">
      <c r="A49" s="22" t="s">
        <v>157</v>
      </c>
      <c r="B49" s="23" t="s">
        <v>158</v>
      </c>
      <c r="C49" s="24" t="str">
        <f t="shared" si="0"/>
        <v>24 2 01 40060</v>
      </c>
      <c r="D49" s="24" t="s">
        <v>123</v>
      </c>
      <c r="E49" s="45">
        <v>105000</v>
      </c>
      <c r="F49" s="45"/>
      <c r="G49" s="45"/>
      <c r="H49" s="46"/>
      <c r="I49" s="46"/>
      <c r="J49" s="46"/>
      <c r="K49" s="46"/>
      <c r="L49" s="46"/>
      <c r="M49" s="46"/>
      <c r="N49" s="46"/>
      <c r="O49" s="46"/>
      <c r="P49" s="46"/>
      <c r="Q49" s="46"/>
      <c r="R49" s="46"/>
      <c r="S49" s="46"/>
      <c r="T49" s="46"/>
      <c r="U49" s="46"/>
      <c r="V49" s="46"/>
      <c r="W49" s="46"/>
      <c r="X49" s="46">
        <v>4559.6867000000002</v>
      </c>
      <c r="Y49" s="46"/>
      <c r="Z49" s="46"/>
      <c r="AA49" s="46"/>
      <c r="AB49" s="46"/>
      <c r="AC49" s="46"/>
      <c r="AD49" s="46"/>
      <c r="AE49" s="46"/>
      <c r="AF49" s="46"/>
      <c r="AG49" s="46"/>
      <c r="AH49" s="46"/>
      <c r="AI49" s="46"/>
      <c r="AJ49" s="46"/>
      <c r="AK49" s="46"/>
      <c r="AL49" s="46"/>
      <c r="AM49" s="46"/>
      <c r="AN49" s="46"/>
      <c r="AO49" s="46"/>
      <c r="AP49" s="46"/>
      <c r="AQ49" s="46"/>
      <c r="AR49" s="46"/>
      <c r="AS49" s="46"/>
      <c r="AT49" s="46"/>
      <c r="AU49" s="46"/>
      <c r="AV49" s="46"/>
      <c r="AW49" s="46"/>
      <c r="AX49" s="46"/>
      <c r="AY49" s="46"/>
      <c r="AZ49" s="46"/>
      <c r="BA49" s="46"/>
      <c r="BB49" s="47"/>
      <c r="BC49" s="46"/>
      <c r="BD49" s="46"/>
      <c r="BE49" s="46"/>
      <c r="BF49" s="25">
        <f t="shared" si="1"/>
        <v>109559.68670000001</v>
      </c>
      <c r="BG49" s="26" t="s">
        <v>159</v>
      </c>
      <c r="BH49" s="26"/>
    </row>
    <row r="50" spans="1:60" s="6" customFormat="1" ht="356.25" x14ac:dyDescent="0.3">
      <c r="A50" s="67" t="s">
        <v>160</v>
      </c>
      <c r="B50" s="68" t="s">
        <v>161</v>
      </c>
      <c r="C50" s="69" t="str">
        <f t="shared" si="0"/>
        <v>24 2 05 40060</v>
      </c>
      <c r="D50" s="69" t="s">
        <v>101</v>
      </c>
      <c r="E50" s="70">
        <v>6331.72</v>
      </c>
      <c r="F50" s="70"/>
      <c r="G50" s="70"/>
      <c r="H50" s="71"/>
      <c r="I50" s="71"/>
      <c r="J50" s="71"/>
      <c r="K50" s="71">
        <v>1499.93</v>
      </c>
      <c r="L50" s="71"/>
      <c r="M50" s="71"/>
      <c r="N50" s="71"/>
      <c r="O50" s="71"/>
      <c r="P50" s="71">
        <v>347.73</v>
      </c>
      <c r="Q50" s="71"/>
      <c r="R50" s="71"/>
      <c r="S50" s="71"/>
      <c r="T50" s="71"/>
      <c r="U50" s="71"/>
      <c r="V50" s="71"/>
      <c r="W50" s="71"/>
      <c r="X50" s="71"/>
      <c r="Y50" s="71"/>
      <c r="Z50" s="71"/>
      <c r="AA50" s="71">
        <v>934.56200000000001</v>
      </c>
      <c r="AB50" s="71"/>
      <c r="AC50" s="71"/>
      <c r="AD50" s="71"/>
      <c r="AE50" s="71"/>
      <c r="AF50" s="71"/>
      <c r="AG50" s="71"/>
      <c r="AH50" s="71"/>
      <c r="AI50" s="71"/>
      <c r="AJ50" s="71"/>
      <c r="AK50" s="71"/>
      <c r="AL50" s="71"/>
      <c r="AM50" s="71"/>
      <c r="AN50" s="71"/>
      <c r="AO50" s="71"/>
      <c r="AP50" s="71"/>
      <c r="AQ50" s="71"/>
      <c r="AR50" s="71"/>
      <c r="AS50" s="71"/>
      <c r="AT50" s="71"/>
      <c r="AU50" s="71"/>
      <c r="AV50" s="71"/>
      <c r="AW50" s="71"/>
      <c r="AX50" s="71"/>
      <c r="AY50" s="71"/>
      <c r="AZ50" s="71"/>
      <c r="BA50" s="71"/>
      <c r="BB50" s="72"/>
      <c r="BC50" s="71"/>
      <c r="BD50" s="71"/>
      <c r="BE50" s="71"/>
      <c r="BF50" s="73">
        <f t="shared" si="1"/>
        <v>9113.9420000000009</v>
      </c>
      <c r="BG50" s="26" t="s">
        <v>162</v>
      </c>
      <c r="BH50" s="26"/>
    </row>
    <row r="51" spans="1:60" s="6" customFormat="1" ht="18.75" x14ac:dyDescent="0.3">
      <c r="A51" s="74"/>
      <c r="B51" s="75" t="s">
        <v>56</v>
      </c>
      <c r="C51" s="76" t="str">
        <f t="shared" si="0"/>
        <v xml:space="preserve">   </v>
      </c>
      <c r="D51" s="77"/>
      <c r="E51" s="78">
        <v>212567.60548999999</v>
      </c>
      <c r="F51" s="78">
        <v>2552.9346</v>
      </c>
      <c r="G51" s="78">
        <v>48839.83124</v>
      </c>
      <c r="H51" s="79">
        <v>48406.273000000001</v>
      </c>
      <c r="I51" s="79">
        <v>22685.705999999998</v>
      </c>
      <c r="J51" s="79">
        <v>3142.3130000000001</v>
      </c>
      <c r="K51" s="79">
        <v>9863.2639999999992</v>
      </c>
      <c r="L51" s="79">
        <v>31047.523000000001</v>
      </c>
      <c r="M51" s="79">
        <v>71659.445999999996</v>
      </c>
      <c r="N51" s="79">
        <v>67966.324999999997</v>
      </c>
      <c r="O51" s="79">
        <v>11406.972</v>
      </c>
      <c r="P51" s="79">
        <v>52865.491999999998</v>
      </c>
      <c r="Q51" s="79">
        <v>2750.1880000000001</v>
      </c>
      <c r="R51" s="79">
        <v>1420.288</v>
      </c>
      <c r="S51" s="79">
        <v>3901.0529999999999</v>
      </c>
      <c r="T51" s="79">
        <v>36591.261599999998</v>
      </c>
      <c r="U51" s="79">
        <v>1739.3710000000001</v>
      </c>
      <c r="V51" s="79">
        <v>403.1</v>
      </c>
      <c r="W51" s="79">
        <v>583.00800000000004</v>
      </c>
      <c r="X51" s="79">
        <v>51041.206700000002</v>
      </c>
      <c r="Y51" s="79">
        <v>1152.54</v>
      </c>
      <c r="Z51" s="79">
        <v>705.65</v>
      </c>
      <c r="AA51" s="79">
        <v>156355.46953</v>
      </c>
      <c r="AB51" s="79">
        <v>440.67</v>
      </c>
      <c r="AC51" s="79">
        <v>30564.187000000002</v>
      </c>
      <c r="AD51" s="79">
        <v>1504.7544499999999</v>
      </c>
      <c r="AE51" s="79">
        <v>1861.52</v>
      </c>
      <c r="AF51" s="79">
        <v>1712.74179</v>
      </c>
      <c r="AG51" s="79">
        <v>11998.751</v>
      </c>
      <c r="AH51" s="79">
        <v>64097.021000000001</v>
      </c>
      <c r="AI51" s="79">
        <v>502.69499999999999</v>
      </c>
      <c r="AJ51" s="79">
        <v>10282.57</v>
      </c>
      <c r="AK51" s="79">
        <v>1121.941</v>
      </c>
      <c r="AL51" s="79">
        <v>2575.5500000000002</v>
      </c>
      <c r="AM51" s="79"/>
      <c r="AN51" s="79">
        <v>77975.850999999995</v>
      </c>
      <c r="AO51" s="79">
        <v>1684.914</v>
      </c>
      <c r="AP51" s="79"/>
      <c r="AQ51" s="79">
        <v>874.23</v>
      </c>
      <c r="AR51" s="79">
        <v>567.66999999999996</v>
      </c>
      <c r="AS51" s="79">
        <v>10931.08</v>
      </c>
      <c r="AT51" s="79">
        <v>22434.473999999998</v>
      </c>
      <c r="AU51" s="79">
        <v>701.72</v>
      </c>
      <c r="AV51" s="79">
        <v>195.42</v>
      </c>
      <c r="AW51" s="79">
        <v>13109.653</v>
      </c>
      <c r="AX51" s="79">
        <v>19415.484120000001</v>
      </c>
      <c r="AY51" s="79">
        <v>25539.954000000002</v>
      </c>
      <c r="AZ51" s="79">
        <v>10935.281999999999</v>
      </c>
      <c r="BA51" s="79">
        <v>2306.502</v>
      </c>
      <c r="BB51" s="79">
        <v>102427.644</v>
      </c>
      <c r="BC51" s="79">
        <v>2532.3319999999999</v>
      </c>
      <c r="BD51" s="79">
        <v>30476.707999999999</v>
      </c>
      <c r="BE51" s="79">
        <v>385.09</v>
      </c>
      <c r="BF51" s="79">
        <f t="shared" si="1"/>
        <v>1288803.2305199997</v>
      </c>
      <c r="BG51" s="32"/>
      <c r="BH51" s="32"/>
    </row>
    <row r="52" spans="1:60" s="6" customFormat="1" ht="37.5" x14ac:dyDescent="0.3">
      <c r="A52" s="27"/>
      <c r="B52" s="28" t="s">
        <v>163</v>
      </c>
      <c r="C52" s="29" t="str">
        <f t="shared" si="0"/>
        <v xml:space="preserve">   </v>
      </c>
      <c r="D52" s="30"/>
      <c r="E52" s="48">
        <v>198799.03534999999</v>
      </c>
      <c r="F52" s="48">
        <v>2134.7066</v>
      </c>
      <c r="G52" s="48">
        <v>45030.031239999997</v>
      </c>
      <c r="H52" s="31">
        <v>48406.273000000001</v>
      </c>
      <c r="I52" s="31">
        <v>21696.072950000002</v>
      </c>
      <c r="J52" s="31">
        <v>2380.5308</v>
      </c>
      <c r="K52" s="31">
        <v>9112.4229500000001</v>
      </c>
      <c r="L52" s="31">
        <v>30013.851750000002</v>
      </c>
      <c r="M52" s="31">
        <v>70604.986850000001</v>
      </c>
      <c r="N52" s="31">
        <v>66979.700599999996</v>
      </c>
      <c r="O52" s="31">
        <v>10036.053599999999</v>
      </c>
      <c r="P52" s="31">
        <v>51256.814250000003</v>
      </c>
      <c r="Q52" s="31">
        <v>2353.46135</v>
      </c>
      <c r="R52" s="31">
        <v>942.61090000000002</v>
      </c>
      <c r="S52" s="31">
        <v>3434.9013</v>
      </c>
      <c r="T52" s="31">
        <v>36023.205300000001</v>
      </c>
      <c r="U52" s="31">
        <v>1739.3710000000001</v>
      </c>
      <c r="V52" s="31">
        <v>403.1</v>
      </c>
      <c r="W52" s="31">
        <v>583.00800000000004</v>
      </c>
      <c r="X52" s="31">
        <v>50460.975200000001</v>
      </c>
      <c r="Y52" s="31">
        <v>1152.54</v>
      </c>
      <c r="Z52" s="31">
        <v>705.65</v>
      </c>
      <c r="AA52" s="31">
        <v>152974.40813</v>
      </c>
      <c r="AB52" s="31">
        <v>440.67</v>
      </c>
      <c r="AC52" s="31">
        <v>29921.83785</v>
      </c>
      <c r="AD52" s="31">
        <v>1504.7544499999999</v>
      </c>
      <c r="AE52" s="31">
        <v>1861.52</v>
      </c>
      <c r="AF52" s="31">
        <v>1197.89139</v>
      </c>
      <c r="AG52" s="31">
        <v>11998.751</v>
      </c>
      <c r="AH52" s="31">
        <v>64097.021000000001</v>
      </c>
      <c r="AI52" s="31">
        <v>502.69499999999999</v>
      </c>
      <c r="AJ52" s="31">
        <v>10282.57</v>
      </c>
      <c r="AK52" s="31">
        <v>1121.941</v>
      </c>
      <c r="AL52" s="31">
        <v>2575.5500000000002</v>
      </c>
      <c r="AM52" s="31"/>
      <c r="AN52" s="31">
        <v>77361.551550000004</v>
      </c>
      <c r="AO52" s="31">
        <v>1684.914</v>
      </c>
      <c r="AP52" s="31"/>
      <c r="AQ52" s="31">
        <v>874.23</v>
      </c>
      <c r="AR52" s="31">
        <v>567.66999999999996</v>
      </c>
      <c r="AS52" s="31">
        <v>10931.08</v>
      </c>
      <c r="AT52" s="31">
        <v>21843.692749999998</v>
      </c>
      <c r="AU52" s="31">
        <v>701.72</v>
      </c>
      <c r="AV52" s="31">
        <v>195.42</v>
      </c>
      <c r="AW52" s="31">
        <v>13109.653</v>
      </c>
      <c r="AX52" s="31">
        <v>19415.484120000001</v>
      </c>
      <c r="AY52" s="31">
        <v>25539.954000000002</v>
      </c>
      <c r="AZ52" s="31">
        <v>10935.281999999999</v>
      </c>
      <c r="BA52" s="31">
        <v>2306.502</v>
      </c>
      <c r="BB52" s="49">
        <v>102427.644</v>
      </c>
      <c r="BC52" s="31">
        <v>2532.3319999999999</v>
      </c>
      <c r="BD52" s="31">
        <v>30476.707999999999</v>
      </c>
      <c r="BE52" s="31">
        <v>385.09</v>
      </c>
      <c r="BF52" s="31">
        <f t="shared" si="1"/>
        <v>1254017.8402300002</v>
      </c>
      <c r="BG52" s="32"/>
      <c r="BH52" s="32"/>
    </row>
    <row r="53" spans="1:60" s="6" customFormat="1" ht="37.5" x14ac:dyDescent="0.3">
      <c r="A53" s="27"/>
      <c r="B53" s="28" t="s">
        <v>164</v>
      </c>
      <c r="C53" s="29" t="str">
        <f t="shared" si="0"/>
        <v xml:space="preserve">   </v>
      </c>
      <c r="D53" s="30"/>
      <c r="E53" s="48">
        <v>13768.57014</v>
      </c>
      <c r="F53" s="48">
        <v>418.22800000000001</v>
      </c>
      <c r="G53" s="48">
        <v>3809.8</v>
      </c>
      <c r="H53" s="31"/>
      <c r="I53" s="31">
        <v>989.63305000000003</v>
      </c>
      <c r="J53" s="31">
        <v>761.78219999999999</v>
      </c>
      <c r="K53" s="31">
        <v>750.84105</v>
      </c>
      <c r="L53" s="31">
        <v>1033.6712500000001</v>
      </c>
      <c r="M53" s="31">
        <v>1054.4591499999999</v>
      </c>
      <c r="N53" s="31">
        <v>986.62440000000004</v>
      </c>
      <c r="O53" s="31">
        <v>1370.9184</v>
      </c>
      <c r="P53" s="31">
        <v>1608.6777500000001</v>
      </c>
      <c r="Q53" s="31">
        <v>396.72665000000001</v>
      </c>
      <c r="R53" s="31">
        <v>477.6771</v>
      </c>
      <c r="S53" s="31">
        <v>466.15170000000001</v>
      </c>
      <c r="T53" s="31">
        <v>568.05629999999996</v>
      </c>
      <c r="U53" s="31"/>
      <c r="V53" s="31"/>
      <c r="W53" s="31"/>
      <c r="X53" s="31">
        <v>580.23149999999998</v>
      </c>
      <c r="Y53" s="31"/>
      <c r="Z53" s="31"/>
      <c r="AA53" s="31">
        <v>3381.0614</v>
      </c>
      <c r="AB53" s="31"/>
      <c r="AC53" s="31">
        <v>642.34915000000001</v>
      </c>
      <c r="AD53" s="31"/>
      <c r="AE53" s="31"/>
      <c r="AF53" s="31">
        <v>514.85040000000004</v>
      </c>
      <c r="AG53" s="31"/>
      <c r="AH53" s="31"/>
      <c r="AI53" s="31"/>
      <c r="AJ53" s="31"/>
      <c r="AK53" s="31"/>
      <c r="AL53" s="31"/>
      <c r="AM53" s="31"/>
      <c r="AN53" s="31">
        <v>614.29944999999998</v>
      </c>
      <c r="AO53" s="31"/>
      <c r="AP53" s="31"/>
      <c r="AQ53" s="31"/>
      <c r="AR53" s="31"/>
      <c r="AS53" s="31"/>
      <c r="AT53" s="31">
        <v>590.78125</v>
      </c>
      <c r="AU53" s="31"/>
      <c r="AV53" s="31"/>
      <c r="AW53" s="31"/>
      <c r="AX53" s="31"/>
      <c r="AY53" s="31"/>
      <c r="AZ53" s="31"/>
      <c r="BA53" s="31"/>
      <c r="BB53" s="49"/>
      <c r="BC53" s="31"/>
      <c r="BD53" s="31"/>
      <c r="BE53" s="31"/>
      <c r="BF53" s="31">
        <f t="shared" si="1"/>
        <v>34785.390289999996</v>
      </c>
      <c r="BG53" s="32"/>
      <c r="BH53" s="32"/>
    </row>
    <row r="54" spans="1:60" s="6" customFormat="1" ht="58.5" x14ac:dyDescent="0.35">
      <c r="A54" s="33"/>
      <c r="B54" s="34" t="s">
        <v>68</v>
      </c>
      <c r="C54" s="35" t="str">
        <f t="shared" si="0"/>
        <v xml:space="preserve">   </v>
      </c>
      <c r="D54" s="36"/>
      <c r="E54" s="50">
        <v>13768.57014</v>
      </c>
      <c r="F54" s="50">
        <v>418.22800000000001</v>
      </c>
      <c r="G54" s="50">
        <v>3809.8</v>
      </c>
      <c r="H54" s="21"/>
      <c r="I54" s="21">
        <v>989.63305000000003</v>
      </c>
      <c r="J54" s="21">
        <v>761.78219999999999</v>
      </c>
      <c r="K54" s="21">
        <v>750.84105</v>
      </c>
      <c r="L54" s="21">
        <v>1033.6712500000001</v>
      </c>
      <c r="M54" s="21">
        <v>1054.4591499999999</v>
      </c>
      <c r="N54" s="21">
        <v>986.62440000000004</v>
      </c>
      <c r="O54" s="21">
        <v>1370.9184</v>
      </c>
      <c r="P54" s="21">
        <v>1608.6777500000001</v>
      </c>
      <c r="Q54" s="21">
        <v>396.72665000000001</v>
      </c>
      <c r="R54" s="21">
        <v>477.6771</v>
      </c>
      <c r="S54" s="21">
        <v>466.15170000000001</v>
      </c>
      <c r="T54" s="21">
        <v>568.05629999999996</v>
      </c>
      <c r="U54" s="21"/>
      <c r="V54" s="21"/>
      <c r="W54" s="21"/>
      <c r="X54" s="21">
        <v>580.23149999999998</v>
      </c>
      <c r="Y54" s="21"/>
      <c r="Z54" s="21"/>
      <c r="AA54" s="21">
        <v>3381.0614</v>
      </c>
      <c r="AB54" s="21"/>
      <c r="AC54" s="21">
        <v>642.34915000000001</v>
      </c>
      <c r="AD54" s="21"/>
      <c r="AE54" s="21"/>
      <c r="AF54" s="21">
        <v>514.85040000000004</v>
      </c>
      <c r="AG54" s="21"/>
      <c r="AH54" s="21"/>
      <c r="AI54" s="21"/>
      <c r="AJ54" s="21"/>
      <c r="AK54" s="21"/>
      <c r="AL54" s="21"/>
      <c r="AM54" s="21"/>
      <c r="AN54" s="21">
        <v>614.29944999999998</v>
      </c>
      <c r="AO54" s="21"/>
      <c r="AP54" s="21"/>
      <c r="AQ54" s="21"/>
      <c r="AR54" s="21"/>
      <c r="AS54" s="21"/>
      <c r="AT54" s="21">
        <v>590.78125</v>
      </c>
      <c r="AU54" s="21"/>
      <c r="AV54" s="21"/>
      <c r="AW54" s="21"/>
      <c r="AX54" s="21"/>
      <c r="AY54" s="21"/>
      <c r="AZ54" s="21"/>
      <c r="BA54" s="21"/>
      <c r="BB54" s="51"/>
      <c r="BC54" s="21"/>
      <c r="BD54" s="21"/>
      <c r="BE54" s="21"/>
      <c r="BF54" s="21">
        <f t="shared" si="1"/>
        <v>34785.390289999996</v>
      </c>
      <c r="BG54" s="37"/>
      <c r="BH54" s="37"/>
    </row>
    <row r="55" spans="1:60" x14ac:dyDescent="0.25">
      <c r="B55" s="4"/>
      <c r="C55" s="2"/>
      <c r="D55" s="14"/>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43" t="s">
        <v>61</v>
      </c>
    </row>
    <row r="56" spans="1:60" x14ac:dyDescent="0.25">
      <c r="B56" s="4"/>
      <c r="C56" s="2"/>
      <c r="D56" s="14"/>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row>
    <row r="57" spans="1:60" x14ac:dyDescent="0.25">
      <c r="B57" s="4"/>
      <c r="C57" s="2"/>
      <c r="D57" s="14"/>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row>
    <row r="58" spans="1:60" x14ac:dyDescent="0.25">
      <c r="B58" s="4"/>
      <c r="C58" s="2"/>
      <c r="D58" s="14"/>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row>
    <row r="59" spans="1:60" x14ac:dyDescent="0.25">
      <c r="B59" s="4"/>
      <c r="C59" s="2"/>
      <c r="D59" s="14"/>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row>
    <row r="60" spans="1:60" x14ac:dyDescent="0.25">
      <c r="B60" s="4"/>
      <c r="C60" s="2"/>
      <c r="D60" s="14"/>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row>
    <row r="61" spans="1:60" x14ac:dyDescent="0.25">
      <c r="B61" s="4"/>
      <c r="C61" s="2"/>
      <c r="D61" s="14"/>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row>
    <row r="62" spans="1:60" x14ac:dyDescent="0.25">
      <c r="B62" s="4"/>
      <c r="C62" s="2"/>
      <c r="D62" s="14"/>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row>
    <row r="63" spans="1:60" x14ac:dyDescent="0.25">
      <c r="B63" s="4"/>
      <c r="C63" s="2"/>
      <c r="D63" s="14"/>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row>
    <row r="64" spans="1:60" x14ac:dyDescent="0.25">
      <c r="B64" s="4"/>
      <c r="C64" s="2"/>
      <c r="D64" s="14"/>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row>
    <row r="65" spans="2:58"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row>
    <row r="66" spans="2:58"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row>
    <row r="67" spans="2:58"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row>
    <row r="68" spans="2:58"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row>
    <row r="69" spans="2:58"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row>
    <row r="70" spans="2:58"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row>
    <row r="71" spans="2:58"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row>
    <row r="72" spans="2:58"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row>
    <row r="73" spans="2:58"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row>
    <row r="74" spans="2:58"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row>
    <row r="75" spans="2:58"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row>
    <row r="76" spans="2:58"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row>
    <row r="77" spans="2:58"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row>
    <row r="78" spans="2:58"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row>
    <row r="79" spans="2:58"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row>
    <row r="80" spans="2:58"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row>
    <row r="81" spans="2:58"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row>
    <row r="82" spans="2:58"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row>
    <row r="83" spans="2:58"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row>
    <row r="84" spans="2:58"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row>
    <row r="85" spans="2:58"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row>
    <row r="86" spans="2:58"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row>
    <row r="87" spans="2:58"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row>
    <row r="88" spans="2:58"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row>
    <row r="89" spans="2:58"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row>
    <row r="90" spans="2:58"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row>
    <row r="91" spans="2:58"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row>
    <row r="92" spans="2:58"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row>
    <row r="93" spans="2:58"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row>
    <row r="94" spans="2:58"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row>
    <row r="95" spans="2:58"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row>
    <row r="96" spans="2:58"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row>
    <row r="97" spans="2:58"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row>
    <row r="98" spans="2:58"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row>
    <row r="99" spans="2:58"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row>
    <row r="100" spans="2:58"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row>
    <row r="101" spans="2:58"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row>
    <row r="102" spans="2:58"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row>
    <row r="103" spans="2:58"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row>
    <row r="104" spans="2:58"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row>
    <row r="105" spans="2:58"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row>
    <row r="106" spans="2:58"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row>
    <row r="107" spans="2:58"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row>
    <row r="108" spans="2:58"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row>
    <row r="109" spans="2:58"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row>
    <row r="110" spans="2:58"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row>
    <row r="111" spans="2:58"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row>
    <row r="112" spans="2:58"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row>
    <row r="113" spans="2:58"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row>
    <row r="114" spans="2:58"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row>
    <row r="115" spans="2:58"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row>
    <row r="116" spans="2:58"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row>
    <row r="117" spans="2:58"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row>
    <row r="118" spans="2:58"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row>
    <row r="119" spans="2:58"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row>
    <row r="120" spans="2:58"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row>
    <row r="121" spans="2:58"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row>
    <row r="122" spans="2:58"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row>
    <row r="123" spans="2:58"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row>
    <row r="124" spans="2:58"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row>
    <row r="125" spans="2:58"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row>
    <row r="126" spans="2:58"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row>
    <row r="127" spans="2:58"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row>
    <row r="128" spans="2:58"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row>
    <row r="129" spans="2:58"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row>
    <row r="130" spans="2:58" x14ac:dyDescent="0.25">
      <c r="B130" s="4"/>
      <c r="C130" s="2"/>
      <c r="D130" s="1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row>
    <row r="131" spans="2:58" x14ac:dyDescent="0.25">
      <c r="B131" s="4"/>
      <c r="C131" s="2"/>
      <c r="D131" s="14"/>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row>
    <row r="132" spans="2:58" x14ac:dyDescent="0.25">
      <c r="B132" s="4"/>
      <c r="C132" s="2"/>
      <c r="D132" s="14"/>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row>
    <row r="133" spans="2:58" x14ac:dyDescent="0.25">
      <c r="B133" s="4"/>
      <c r="C133" s="2"/>
      <c r="D133" s="14"/>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row>
    <row r="134" spans="2:58" x14ac:dyDescent="0.25">
      <c r="B134" s="4"/>
      <c r="C134" s="2"/>
      <c r="D134" s="14"/>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row>
    <row r="135" spans="2:58" x14ac:dyDescent="0.25">
      <c r="D135" s="17"/>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row>
    <row r="136" spans="2:58" x14ac:dyDescent="0.25">
      <c r="D136" s="17"/>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row>
    <row r="137" spans="2:58" x14ac:dyDescent="0.25">
      <c r="D137" s="17"/>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row>
    <row r="138" spans="2:58" x14ac:dyDescent="0.25">
      <c r="D138" s="17"/>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row>
    <row r="139" spans="2:58" x14ac:dyDescent="0.25">
      <c r="D139" s="17"/>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row>
    <row r="140" spans="2:58" x14ac:dyDescent="0.25">
      <c r="D140" s="17"/>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row>
    <row r="141" spans="2:58" x14ac:dyDescent="0.25">
      <c r="D141" s="17"/>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row>
    <row r="142" spans="2:58" x14ac:dyDescent="0.25">
      <c r="D142" s="17"/>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row>
    <row r="143" spans="2:58" x14ac:dyDescent="0.25">
      <c r="D143" s="17"/>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row>
    <row r="144" spans="2:58" x14ac:dyDescent="0.25">
      <c r="D144" s="17"/>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row>
    <row r="145" spans="4:58"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row>
    <row r="146" spans="4:58"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row>
    <row r="147" spans="4:58"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row>
    <row r="148" spans="4:58"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row>
    <row r="149" spans="4:58"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row>
    <row r="150" spans="4:58"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row>
    <row r="151" spans="4:58"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row>
    <row r="152" spans="4:58"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row>
    <row r="153" spans="4:58"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row>
    <row r="154" spans="4:58"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row>
    <row r="155" spans="4:58"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row>
    <row r="156" spans="4:58"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row>
    <row r="157" spans="4:58"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row>
    <row r="158" spans="4:58"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row>
    <row r="159" spans="4:58"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row>
    <row r="160" spans="4:58"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row>
    <row r="161" spans="4:58"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row>
    <row r="162" spans="4:58"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row>
    <row r="163" spans="4:58"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row>
    <row r="164" spans="4:58"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row>
    <row r="165" spans="4:58"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row>
    <row r="166" spans="4:58"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row>
    <row r="167" spans="4:58"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row>
    <row r="168" spans="4:58"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row>
    <row r="169" spans="4:58"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row>
    <row r="170" spans="4:58"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row>
    <row r="171" spans="4:58"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row>
    <row r="172" spans="4:58"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row>
    <row r="173" spans="4:58"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row>
    <row r="174" spans="4:58"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row>
    <row r="175" spans="4:58"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row>
    <row r="176" spans="4:58"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row>
    <row r="177" spans="4:58"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row>
    <row r="178" spans="4:58"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row>
    <row r="179" spans="4:58"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row>
    <row r="180" spans="4:58"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row>
    <row r="181" spans="4:58"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row>
    <row r="182" spans="4:58"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row>
    <row r="183" spans="4:58"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row>
    <row r="184" spans="4:58"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row>
    <row r="185" spans="4:58"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row>
    <row r="186" spans="4:58"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row>
    <row r="187" spans="4:58"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row>
    <row r="188" spans="4:58"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row>
    <row r="189" spans="4:58"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row>
    <row r="190" spans="4:58"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row>
    <row r="191" spans="4:58"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row>
    <row r="192" spans="4:58"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row>
    <row r="193" spans="4:58"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row>
    <row r="194" spans="4:58"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row>
    <row r="195" spans="4:58"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row>
    <row r="196" spans="4:58"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row>
    <row r="197" spans="4:58"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row>
    <row r="198" spans="4:58"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row>
    <row r="199" spans="4:58"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row>
    <row r="200" spans="4:58"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row>
    <row r="201" spans="4:58"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row>
    <row r="202" spans="4:58"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row>
    <row r="203" spans="4:58"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row>
    <row r="204" spans="4:58"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row>
    <row r="205" spans="4:58"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row>
    <row r="206" spans="4:58"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row>
    <row r="207" spans="4:58"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row>
    <row r="208" spans="4:58"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row>
    <row r="209" spans="4:58"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row>
    <row r="210" spans="4:58"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row>
    <row r="211" spans="4:58"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row>
    <row r="212" spans="4:58"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row>
    <row r="213" spans="4:58"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row>
    <row r="214" spans="4:58"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row>
    <row r="215" spans="4:58"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row>
    <row r="216" spans="4:58"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row>
    <row r="217" spans="4:58"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row>
    <row r="218" spans="4:58"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row>
    <row r="219" spans="4:58"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row>
    <row r="220" spans="4:58"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row>
    <row r="221" spans="4:58"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row>
    <row r="222" spans="4:58"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row>
    <row r="223" spans="4:58"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row>
    <row r="224" spans="4:58"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row>
    <row r="225" spans="4:58"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row>
    <row r="226" spans="4:58"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row>
    <row r="227" spans="4:58"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row>
    <row r="228" spans="4:58"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row>
    <row r="229" spans="4:58"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row>
    <row r="230" spans="4:58"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row>
    <row r="231" spans="4:58"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row>
    <row r="232" spans="4:58"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row>
    <row r="233" spans="4:58"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row>
    <row r="234" spans="4:58"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row>
    <row r="235" spans="4:58"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row>
    <row r="236" spans="4:58"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row>
    <row r="237" spans="4:58"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row>
    <row r="238" spans="4:58"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row>
    <row r="239" spans="4:58"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row>
    <row r="240" spans="4:58"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row>
    <row r="241" spans="4:58"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row>
    <row r="242" spans="4:58"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row>
    <row r="243" spans="4:58"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row>
    <row r="244" spans="4:58"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row>
    <row r="245" spans="4:58"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row>
    <row r="246" spans="4:58"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row>
    <row r="247" spans="4:58"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row>
    <row r="248" spans="4:58"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row>
    <row r="249" spans="4:58"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row>
    <row r="250" spans="4:58"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row>
    <row r="251" spans="4:58"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row>
    <row r="252" spans="4:58"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row>
    <row r="253" spans="4:58"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row>
    <row r="254" spans="4:58"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row>
    <row r="255" spans="4:58"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row>
    <row r="256" spans="4:58"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row>
    <row r="257" spans="4:58"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row>
    <row r="258" spans="4:58"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row>
    <row r="259" spans="4:58"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row>
    <row r="260" spans="4:58"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row>
    <row r="261" spans="4:58"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row>
    <row r="262" spans="4:58"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row>
    <row r="263" spans="4:58"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row>
    <row r="264" spans="4:58"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row>
    <row r="265" spans="4:58"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row>
    <row r="266" spans="4:58"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row>
    <row r="267" spans="4:58"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row>
    <row r="268" spans="4:58"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row>
    <row r="269" spans="4:58"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row>
    <row r="270" spans="4:58"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row>
    <row r="271" spans="4:58"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row>
    <row r="272" spans="4:58"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row>
    <row r="273" spans="4:58"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row>
    <row r="274" spans="4:58"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row>
    <row r="275" spans="4:58"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row>
    <row r="276" spans="4:58"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row>
    <row r="277" spans="4:58"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row>
    <row r="278" spans="4:58"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row>
    <row r="279" spans="4:58"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row>
    <row r="280" spans="4:58"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row>
    <row r="281" spans="4:58"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row>
    <row r="282" spans="4:58"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row>
    <row r="283" spans="4:58"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row>
    <row r="284" spans="4:58"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row>
    <row r="285" spans="4:58"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row>
    <row r="286" spans="4:58"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row>
    <row r="287" spans="4:58"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row>
    <row r="288" spans="4:58"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row>
    <row r="289" spans="4:58"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row>
    <row r="290" spans="4:58"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row>
    <row r="291" spans="4:58"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row>
    <row r="292" spans="4:58"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row>
    <row r="293" spans="4:58"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row>
    <row r="294" spans="4:58"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row>
    <row r="295" spans="4:58"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row>
    <row r="296" spans="4:58"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row>
    <row r="297" spans="4:58"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row>
    <row r="298" spans="4:58"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row>
    <row r="299" spans="4:58"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row>
    <row r="300" spans="4:58"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row>
    <row r="301" spans="4:58"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row>
    <row r="302" spans="4:58"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row>
    <row r="303" spans="4:58"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row>
    <row r="304" spans="4:58"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row>
    <row r="305" spans="4:58"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row>
    <row r="306" spans="4:58"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row>
    <row r="307" spans="4:58"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row>
    <row r="308" spans="4:58"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row>
    <row r="309" spans="4:58"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row>
    <row r="310" spans="4:58"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row>
    <row r="311" spans="4:58"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row>
    <row r="312" spans="4:58"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row>
    <row r="313" spans="4:58"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row>
    <row r="314" spans="4:58"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row>
    <row r="315" spans="4:58"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row>
    <row r="316" spans="4:58"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row>
    <row r="317" spans="4:58"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row>
    <row r="318" spans="4:58"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row>
    <row r="319" spans="4:58"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row>
    <row r="320" spans="4:58"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row>
    <row r="321" spans="4:58"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row>
    <row r="322" spans="4:58"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row>
    <row r="323" spans="4:58"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row>
    <row r="324" spans="4:58"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row>
    <row r="325" spans="4:58"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row>
    <row r="326" spans="4:58"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row>
    <row r="327" spans="4:58"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row>
    <row r="328" spans="4:58"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row>
    <row r="329" spans="4:58"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row>
    <row r="330" spans="4:58"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row>
    <row r="331" spans="4:58"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row>
    <row r="332" spans="4:58"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row>
    <row r="333" spans="4:58"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row>
    <row r="334" spans="4:58"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row>
    <row r="335" spans="4:58"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row>
    <row r="336" spans="4:58"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row>
    <row r="337" spans="4:58"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row>
    <row r="338" spans="4:58"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row>
    <row r="339" spans="4:58"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row>
    <row r="340" spans="4:58"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row>
    <row r="341" spans="4:58"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row>
    <row r="342" spans="4:58"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row>
    <row r="343" spans="4:58"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row>
    <row r="344" spans="4:58"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row>
    <row r="345" spans="4:58"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row>
    <row r="346" spans="4:58"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row>
    <row r="347" spans="4:58"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row>
    <row r="348" spans="4:58"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row>
    <row r="349" spans="4:58"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row>
    <row r="350" spans="4:58"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row>
    <row r="351" spans="4:58"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row>
    <row r="352" spans="4:58"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row>
    <row r="353" spans="4:58"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row>
    <row r="354" spans="4:58"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row>
    <row r="355" spans="4:58"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row>
    <row r="356" spans="4:58"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row>
    <row r="357" spans="4:58"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row>
    <row r="358" spans="4:58"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row>
    <row r="359" spans="4:58"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row>
    <row r="360" spans="4:58"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row>
    <row r="361" spans="4:58"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row>
    <row r="362" spans="4:58"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row>
    <row r="363" spans="4:58"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row>
    <row r="364" spans="4:58"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row>
    <row r="365" spans="4:58"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row>
    <row r="366" spans="4:58"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row>
    <row r="367" spans="4:58"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row>
    <row r="368" spans="4:58"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row>
    <row r="369" spans="4:58"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row>
    <row r="370" spans="4:58"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row>
    <row r="371" spans="4:58"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row>
    <row r="372" spans="4:58"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row>
    <row r="373" spans="4:58"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row>
    <row r="374" spans="4:58"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row>
    <row r="375" spans="4:58"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row>
    <row r="376" spans="4:58"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row>
    <row r="377" spans="4:58"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row>
    <row r="378" spans="4:58"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row>
    <row r="379" spans="4:58"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row>
    <row r="380" spans="4:58"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row>
    <row r="381" spans="4:58"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row>
    <row r="382" spans="4:58"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row>
    <row r="383" spans="4:58"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row>
    <row r="384" spans="4:58"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row>
    <row r="385" spans="4:58"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row>
    <row r="386" spans="4:58"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row>
    <row r="387" spans="4:58"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row>
    <row r="388" spans="4:58"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row>
    <row r="389" spans="4:58"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row>
    <row r="390" spans="4:58"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row>
    <row r="391" spans="4:58"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row>
    <row r="392" spans="4:58"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row>
    <row r="393" spans="4:58"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row>
    <row r="394" spans="4:58"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row>
    <row r="395" spans="4:58"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row>
    <row r="396" spans="4:58"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row>
    <row r="397" spans="4:58"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row>
    <row r="398" spans="4:58"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row>
    <row r="399" spans="4:58"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row>
    <row r="400" spans="4:58"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row>
    <row r="401" spans="4:58"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row>
    <row r="402" spans="4:58"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row>
    <row r="403" spans="4:58"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row>
    <row r="404" spans="4:58"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row>
    <row r="405" spans="4:58"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row>
    <row r="406" spans="4:58"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row>
    <row r="407" spans="4:58"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row>
    <row r="408" spans="4:58"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row>
    <row r="409" spans="4:58"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row>
    <row r="410" spans="4:58"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row>
    <row r="411" spans="4:58"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row>
    <row r="412" spans="4:58"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row>
    <row r="413" spans="4:58"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row>
    <row r="414" spans="4:58"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row>
    <row r="415" spans="4:58"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row>
    <row r="416" spans="4:58"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row>
    <row r="417" spans="4:58"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row>
    <row r="418" spans="4:58"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row>
    <row r="419" spans="4:58"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row>
    <row r="420" spans="4:58"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row>
    <row r="421" spans="4:58"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row>
    <row r="422" spans="4:58"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row>
    <row r="423" spans="4:58"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row>
    <row r="424" spans="4:58"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row>
    <row r="425" spans="4:58"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row>
    <row r="426" spans="4:58"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row>
    <row r="427" spans="4:58"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row>
    <row r="428" spans="4:58"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row>
    <row r="429" spans="4:58"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row>
    <row r="430" spans="4:58"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row>
    <row r="431" spans="4:58"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row>
    <row r="432" spans="4:58"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row>
    <row r="433" spans="4:58"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row>
    <row r="434" spans="4:58"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row>
    <row r="435" spans="4:58"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row>
    <row r="436" spans="4:58"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row>
    <row r="437" spans="4:58"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row>
    <row r="438" spans="4:58"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row>
    <row r="439" spans="4:58"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row>
    <row r="440" spans="4:58"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row>
    <row r="441" spans="4:58"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row>
    <row r="442" spans="4:58"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row>
    <row r="443" spans="4:58"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row>
    <row r="444" spans="4:58"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row>
    <row r="445" spans="4:58"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row>
    <row r="446" spans="4:58"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row>
    <row r="447" spans="4:58"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row>
    <row r="448" spans="4:58"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row>
    <row r="449" spans="4:58"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row>
    <row r="450" spans="4:58"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row>
    <row r="451" spans="4:58"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row>
    <row r="452" spans="4:58"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row>
    <row r="453" spans="4:58"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row>
    <row r="454" spans="4:58"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row>
    <row r="455" spans="4:58"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row>
    <row r="456" spans="4:58"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row>
    <row r="457" spans="4:58"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row>
    <row r="458" spans="4:58"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row>
    <row r="459" spans="4:58"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row>
    <row r="460" spans="4:58"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row>
    <row r="461" spans="4:58"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row>
    <row r="462" spans="4:58"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row>
    <row r="463" spans="4:58"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row>
    <row r="464" spans="4:58"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row>
    <row r="465" spans="4:58"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row>
    <row r="466" spans="4:58"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row>
    <row r="467" spans="4:58"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row>
    <row r="468" spans="4:58"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row>
    <row r="469" spans="4:58"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row>
    <row r="470" spans="4:58"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row>
    <row r="471" spans="4:58"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row>
    <row r="472" spans="4:58"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row>
    <row r="473" spans="4:58"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row>
    <row r="474" spans="4:58"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row>
    <row r="475" spans="4:58"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row>
    <row r="476" spans="4:58"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row>
    <row r="477" spans="4:58"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row>
    <row r="478" spans="4:58"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row>
    <row r="479" spans="4:58"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row>
    <row r="480" spans="4:58"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row>
    <row r="481" spans="4:58"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row>
    <row r="482" spans="4:58"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row>
    <row r="483" spans="4:58"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row>
    <row r="484" spans="4:58"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row>
    <row r="485" spans="4:58"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row>
    <row r="486" spans="4:58"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row>
    <row r="487" spans="4:58"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row>
    <row r="488" spans="4:58"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row>
    <row r="489" spans="4:58"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row>
    <row r="490" spans="4:58"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row>
    <row r="491" spans="4:58"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row>
    <row r="492" spans="4:58"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row>
    <row r="493" spans="4:58"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row>
    <row r="494" spans="4:58"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row>
    <row r="495" spans="4:58"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row>
    <row r="496" spans="4:58"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row>
    <row r="497" spans="4:58"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row>
    <row r="498" spans="4:58"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row>
    <row r="499" spans="4:58"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row>
    <row r="500" spans="4:58"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row>
    <row r="501" spans="4:58"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row>
    <row r="502" spans="4:58"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row>
    <row r="503" spans="4:58"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row>
    <row r="504" spans="4:58"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row>
    <row r="505" spans="4:58"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row>
    <row r="506" spans="4:58"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row>
    <row r="507" spans="4:58"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row>
    <row r="508" spans="4:58"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row>
    <row r="509" spans="4:58"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row>
    <row r="510" spans="4:58"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row>
    <row r="511" spans="4:58"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row>
    <row r="512" spans="4:58"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row>
    <row r="513" spans="4:58"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row>
    <row r="514" spans="4:58"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row>
    <row r="515" spans="4:58"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row>
    <row r="516" spans="4:58"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row>
    <row r="517" spans="4:58"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row>
    <row r="518" spans="4:58"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row>
    <row r="519" spans="4:58"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row>
    <row r="520" spans="4:58"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row>
    <row r="521" spans="4:58"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row>
    <row r="522" spans="4:58"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row>
    <row r="523" spans="4:58"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row>
    <row r="524" spans="4:58"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row>
    <row r="525" spans="4:58"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row>
    <row r="526" spans="4:58"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row>
    <row r="527" spans="4:58"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row>
    <row r="528" spans="4:58"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row>
    <row r="529" spans="4:58"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row>
    <row r="530" spans="4:58"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row>
    <row r="531" spans="4:58"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row>
    <row r="532" spans="4:58"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row>
    <row r="533" spans="4:58"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row>
    <row r="534" spans="4:58"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row>
    <row r="535" spans="4:58"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row>
    <row r="536" spans="4:58"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row>
    <row r="537" spans="4:58"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row>
    <row r="538" spans="4:58"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row>
    <row r="539" spans="4:58"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row>
    <row r="540" spans="4:58"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row>
    <row r="541" spans="4:58"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row>
    <row r="542" spans="4:58"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row>
    <row r="543" spans="4:58"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row>
    <row r="544" spans="4:58"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row>
    <row r="545" spans="4:58"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row>
    <row r="546" spans="4:58"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row>
    <row r="547" spans="4:58"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row>
    <row r="548" spans="4:58"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row>
    <row r="549" spans="4:58"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row>
    <row r="550" spans="4:58"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row>
    <row r="551" spans="4:58"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row>
    <row r="552" spans="4:58"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row>
    <row r="553" spans="4:58"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row>
    <row r="554" spans="4:58"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row>
    <row r="555" spans="4:58"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row>
    <row r="556" spans="4:58"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row>
    <row r="557" spans="4:58"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row>
    <row r="558" spans="4:58"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row>
    <row r="559" spans="4:58"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row>
    <row r="560" spans="4:58"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row>
    <row r="561" spans="4:58"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row>
    <row r="562" spans="4:58"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row>
    <row r="563" spans="4:58"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row>
    <row r="564" spans="4:58"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row>
    <row r="565" spans="4:58"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row>
    <row r="566" spans="4:58"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row>
    <row r="567" spans="4:58"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row>
    <row r="568" spans="4:58"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row>
    <row r="569" spans="4:58"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row>
    <row r="570" spans="4:58"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row>
    <row r="571" spans="4:58"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row>
    <row r="572" spans="4:58"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row>
    <row r="573" spans="4:58"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row>
    <row r="574" spans="4:58"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row>
    <row r="575" spans="4:58"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row>
    <row r="576" spans="4:58"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row>
    <row r="577" spans="4:58"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row>
    <row r="578" spans="4:58"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row>
    <row r="579" spans="4:58"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row>
    <row r="580" spans="4:58"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row>
    <row r="581" spans="4:58"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row>
    <row r="582" spans="4:58"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row>
    <row r="583" spans="4:58"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row>
    <row r="584" spans="4:58"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row>
    <row r="585" spans="4:58"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row>
    <row r="586" spans="4:58"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row>
    <row r="587" spans="4:58"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row>
    <row r="588" spans="4:58"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row>
    <row r="589" spans="4:58"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row>
    <row r="590" spans="4:58"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row>
    <row r="591" spans="4:58"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row>
    <row r="592" spans="4:58"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row>
    <row r="593" spans="4:58"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row>
    <row r="594" spans="4:58"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row>
    <row r="595" spans="4:58"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row>
    <row r="596" spans="4:58"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row>
    <row r="597" spans="4:58"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row>
    <row r="598" spans="4:58"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row>
    <row r="599" spans="4:58"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row>
    <row r="600" spans="4:58"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row>
    <row r="601" spans="4:58"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row>
    <row r="602" spans="4:58"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row>
    <row r="603" spans="4:58"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row>
    <row r="604" spans="4:58"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row>
    <row r="605" spans="4:58"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row>
    <row r="606" spans="4:58"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row>
    <row r="607" spans="4:58"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row>
    <row r="608" spans="4:58"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row>
    <row r="609" spans="4:58"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row>
    <row r="610" spans="4:58"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row>
    <row r="611" spans="4:58"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row>
    <row r="612" spans="4:58"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row>
    <row r="613" spans="4:58"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row>
    <row r="614" spans="4:58"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row>
    <row r="615" spans="4:58"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row>
    <row r="616" spans="4:58"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row>
    <row r="617" spans="4:58"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row>
    <row r="618" spans="4:58"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row>
    <row r="619" spans="4:58"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row>
    <row r="620" spans="4:58"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row>
    <row r="621" spans="4:58"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row>
    <row r="622" spans="4:58"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row>
    <row r="623" spans="4:58"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row>
    <row r="624" spans="4:58"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row>
    <row r="625" spans="4:58"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row>
    <row r="626" spans="4:58"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row>
    <row r="627" spans="4:58"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row>
    <row r="628" spans="4:58"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row>
    <row r="629" spans="4:58"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row>
    <row r="630" spans="4:58"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row>
    <row r="631" spans="4:58"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row>
    <row r="632" spans="4:58"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row>
    <row r="633" spans="4:58"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row>
    <row r="634" spans="4:58"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row>
    <row r="635" spans="4:58"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row>
    <row r="636" spans="4:58"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row>
    <row r="637" spans="4:58"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row>
    <row r="638" spans="4:58"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row>
    <row r="639" spans="4:58"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row>
    <row r="640" spans="4:58"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row>
    <row r="641" spans="4:58"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row>
    <row r="642" spans="4:58"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row>
    <row r="643" spans="4:58"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row>
    <row r="644" spans="4:58"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row>
    <row r="645" spans="4:58"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row>
    <row r="646" spans="4:58"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row>
    <row r="647" spans="4:58"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row>
    <row r="648" spans="4:58"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row>
    <row r="649" spans="4:58"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row>
    <row r="650" spans="4:58"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row>
    <row r="651" spans="4:58"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row>
    <row r="652" spans="4:58"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row>
    <row r="653" spans="4:58"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row>
    <row r="654" spans="4:58"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row>
    <row r="655" spans="4:58"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row>
    <row r="656" spans="4:58"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row>
    <row r="657" spans="4:58"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row>
    <row r="658" spans="4:58"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row>
    <row r="659" spans="4:58"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row>
    <row r="660" spans="4:58"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row>
    <row r="661" spans="4:58"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row>
    <row r="662" spans="4:58"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row>
    <row r="663" spans="4:58"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row>
    <row r="664" spans="4:58"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row>
    <row r="665" spans="4:58"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row>
    <row r="666" spans="4:58"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row>
    <row r="667" spans="4:58"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row>
    <row r="668" spans="4:58"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row>
    <row r="669" spans="4:58"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row>
    <row r="670" spans="4:58"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row>
    <row r="671" spans="4:58"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row>
    <row r="672" spans="4:58"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row>
    <row r="673" spans="4:58"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row>
    <row r="674" spans="4:58"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row>
    <row r="675" spans="4:58"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row>
    <row r="676" spans="4:58"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row>
    <row r="677" spans="4:58"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row>
    <row r="678" spans="4:58"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row>
    <row r="679" spans="4:58"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row>
    <row r="680" spans="4:58"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row>
    <row r="681" spans="4:58"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row>
    <row r="682" spans="4:58"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row>
    <row r="683" spans="4:58"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row>
    <row r="684" spans="4:58"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row>
    <row r="685" spans="4:58"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row>
    <row r="686" spans="4:58"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row>
    <row r="687" spans="4:58"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row>
    <row r="688" spans="4:58"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row>
    <row r="689" spans="4:58"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row>
    <row r="690" spans="4:58"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row>
    <row r="691" spans="4:58"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row>
    <row r="692" spans="4:58"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row>
    <row r="693" spans="4:58"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row>
    <row r="694" spans="4:58"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c r="BF694" s="16"/>
    </row>
    <row r="695" spans="4:58"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c r="BF695" s="16"/>
    </row>
    <row r="696" spans="4:58"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c r="BF696" s="16"/>
    </row>
    <row r="697" spans="4:58"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c r="BF697" s="16"/>
    </row>
    <row r="698" spans="4:58"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c r="BF698" s="16"/>
    </row>
    <row r="699" spans="4:58"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c r="BE699" s="16"/>
      <c r="BF699" s="16"/>
    </row>
    <row r="700" spans="4:58"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c r="BE700" s="16"/>
      <c r="BF700" s="16"/>
    </row>
    <row r="701" spans="4:58"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c r="BE701" s="16"/>
      <c r="BF701" s="16"/>
    </row>
    <row r="702" spans="4:58"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c r="BE702" s="16"/>
      <c r="BF702" s="16"/>
    </row>
    <row r="703" spans="4:58"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c r="BE703" s="16"/>
      <c r="BF703" s="16"/>
    </row>
    <row r="704" spans="4:58"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c r="BD704" s="16"/>
      <c r="BE704" s="16"/>
      <c r="BF704" s="16"/>
    </row>
    <row r="705" spans="4:58"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c r="BD705" s="16"/>
      <c r="BE705" s="16"/>
      <c r="BF705" s="16"/>
    </row>
    <row r="706" spans="4:58"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c r="BD706" s="16"/>
      <c r="BE706" s="16"/>
      <c r="BF706" s="16"/>
    </row>
    <row r="707" spans="4:58"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c r="BD707" s="16"/>
      <c r="BE707" s="16"/>
      <c r="BF707" s="16"/>
    </row>
    <row r="708" spans="4:58"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c r="BD708" s="16"/>
      <c r="BE708" s="16"/>
      <c r="BF708" s="16"/>
    </row>
    <row r="709" spans="4:58"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c r="BD709" s="16"/>
      <c r="BE709" s="16"/>
      <c r="BF709" s="16"/>
    </row>
    <row r="710" spans="4:58"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c r="BA710" s="16"/>
      <c r="BB710" s="16"/>
      <c r="BC710" s="16"/>
      <c r="BD710" s="16"/>
      <c r="BE710" s="16"/>
      <c r="BF710" s="16"/>
    </row>
    <row r="711" spans="4:58"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c r="BA711" s="16"/>
      <c r="BB711" s="16"/>
      <c r="BC711" s="16"/>
      <c r="BD711" s="16"/>
      <c r="BE711" s="16"/>
      <c r="BF711" s="16"/>
    </row>
    <row r="712" spans="4:58"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c r="BA712" s="16"/>
      <c r="BB712" s="16"/>
      <c r="BC712" s="16"/>
      <c r="BD712" s="16"/>
      <c r="BE712" s="16"/>
      <c r="BF712" s="16"/>
    </row>
    <row r="713" spans="4:58" x14ac:dyDescent="0.25">
      <c r="D713" s="17"/>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c r="BA713" s="16"/>
      <c r="BB713" s="16"/>
      <c r="BC713" s="16"/>
      <c r="BD713" s="16"/>
      <c r="BE713" s="16"/>
      <c r="BF713" s="16"/>
    </row>
    <row r="714" spans="4:58" x14ac:dyDescent="0.25">
      <c r="D714" s="17"/>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c r="BA714" s="16"/>
      <c r="BB714" s="16"/>
      <c r="BC714" s="16"/>
      <c r="BD714" s="16"/>
      <c r="BE714" s="16"/>
      <c r="BF714" s="16"/>
    </row>
    <row r="715" spans="4:58" x14ac:dyDescent="0.25">
      <c r="D715" s="17"/>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c r="AZ715" s="16"/>
      <c r="BA715" s="16"/>
      <c r="BB715" s="16"/>
      <c r="BC715" s="16"/>
      <c r="BD715" s="16"/>
      <c r="BE715" s="16"/>
      <c r="BF715" s="16"/>
    </row>
    <row r="716" spans="4:58" x14ac:dyDescent="0.25">
      <c r="D716" s="17"/>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c r="AZ716" s="16"/>
      <c r="BA716" s="16"/>
      <c r="BB716" s="16"/>
      <c r="BC716" s="16"/>
      <c r="BD716" s="16"/>
      <c r="BE716" s="16"/>
      <c r="BF716" s="16"/>
    </row>
    <row r="717" spans="4:58" x14ac:dyDescent="0.25">
      <c r="D717" s="17"/>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c r="AZ717" s="16"/>
      <c r="BA717" s="16"/>
      <c r="BB717" s="16"/>
      <c r="BC717" s="16"/>
      <c r="BD717" s="16"/>
      <c r="BE717" s="16"/>
      <c r="BF717" s="16"/>
    </row>
  </sheetData>
  <mergeCells count="59">
    <mergeCell ref="A13:Z13"/>
    <mergeCell ref="A15:A16"/>
    <mergeCell ref="Q15:Q16"/>
    <mergeCell ref="E15:E16"/>
    <mergeCell ref="F15:F16"/>
    <mergeCell ref="G15:G16"/>
    <mergeCell ref="H15:H16"/>
    <mergeCell ref="K15:K16"/>
    <mergeCell ref="J15:J16"/>
    <mergeCell ref="B15:B16"/>
    <mergeCell ref="I15:I16"/>
    <mergeCell ref="R15:R16"/>
    <mergeCell ref="C15:C16"/>
    <mergeCell ref="D15:D16"/>
    <mergeCell ref="S15:S16"/>
    <mergeCell ref="P15:P16"/>
    <mergeCell ref="AE15:AE16"/>
    <mergeCell ref="AF15:AF16"/>
    <mergeCell ref="L15:L16"/>
    <mergeCell ref="O15:O16"/>
    <mergeCell ref="N15:N16"/>
    <mergeCell ref="T15:T16"/>
    <mergeCell ref="M15:M16"/>
    <mergeCell ref="Z15:Z16"/>
    <mergeCell ref="AD15:AD16"/>
    <mergeCell ref="AA15:AA16"/>
    <mergeCell ref="AB15:AB16"/>
    <mergeCell ref="AC15:AC16"/>
    <mergeCell ref="U15:U16"/>
    <mergeCell ref="V15:V16"/>
    <mergeCell ref="W15:W16"/>
    <mergeCell ref="X15:X16"/>
    <mergeCell ref="Y15:Y16"/>
    <mergeCell ref="BA15:BA16"/>
    <mergeCell ref="AW15:AW16"/>
    <mergeCell ref="AV15:AV16"/>
    <mergeCell ref="AY15:AY16"/>
    <mergeCell ref="AG15:AG16"/>
    <mergeCell ref="AS15:AS16"/>
    <mergeCell ref="AT15:AT16"/>
    <mergeCell ref="AU15:AU16"/>
    <mergeCell ref="AZ15:AZ16"/>
    <mergeCell ref="AX15:AX16"/>
    <mergeCell ref="AH15:AH16"/>
    <mergeCell ref="AI15:AI16"/>
    <mergeCell ref="AJ15:AJ16"/>
    <mergeCell ref="AK15:AK16"/>
    <mergeCell ref="AL15:AL16"/>
    <mergeCell ref="BF15:BF16"/>
    <mergeCell ref="BE15:BE16"/>
    <mergeCell ref="BD15:BD16"/>
    <mergeCell ref="AM15:AM16"/>
    <mergeCell ref="AN15:AN16"/>
    <mergeCell ref="AO15:AO16"/>
    <mergeCell ref="AP15:AP16"/>
    <mergeCell ref="AQ15:AQ16"/>
    <mergeCell ref="AR15:AR16"/>
    <mergeCell ref="BC15:BC16"/>
    <mergeCell ref="BB15:BB16"/>
  </mergeCells>
  <phoneticPr fontId="0" type="noConversion"/>
  <pageMargins left="0.23622047244094491" right="0.15748031496062992" top="0.4" bottom="0.35433070866141736" header="0.15748031496062992" footer="0.15748031496062992"/>
  <pageSetup paperSize="9" scale="26" fitToWidth="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DE2C91DD-53BF-4632-8316-3EC91E59F12D}">
  <ds:schemaRefs>
    <ds:schemaRef ds:uri="http://schemas.openxmlformats.org/package/2006/metadata/core-properties"/>
    <ds:schemaRef ds:uri="http://schemas.microsoft.com/office/2006/metadata/properties"/>
    <ds:schemaRef ds:uri="http://schemas.microsoft.com/office/infopath/2007/PartnerControls"/>
    <ds:schemaRef ds:uri="http://www.w3.org/XML/1998/namespace"/>
    <ds:schemaRef ds:uri="http://purl.org/dc/dcmitype/"/>
    <ds:schemaRef ds:uri="http://schemas.microsoft.com/office/2006/documentManagement/types"/>
    <ds:schemaRef ds:uri="http://purl.org/dc/elements/1.1/"/>
    <ds:schemaRef ds:uri="http://purl.org/dc/term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14</vt:lpstr>
      <vt:lpstr>'Приложение 14'!Date</vt:lpstr>
      <vt:lpstr>Law</vt:lpstr>
      <vt:lpstr>ReportNameYear</vt:lpstr>
      <vt:lpstr>TableHeaderYear1</vt:lpstr>
      <vt:lpstr>TableHeaderYear2</vt:lpstr>
      <vt:lpstr>TableHeaderYear3</vt:lpstr>
      <vt:lpstr>Unit</vt:lpstr>
      <vt:lpstr>'Приложение 14'!Year</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2018-02-19T20:43:34Z</cp:lastPrinted>
  <dcterms:created xsi:type="dcterms:W3CDTF">2005-09-08T01:35:00Z</dcterms:created>
  <dcterms:modified xsi:type="dcterms:W3CDTF">2018-02-27T03:30:55Z</dcterms:modified>
</cp:coreProperties>
</file>